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1.253.12\Contabilidad\Fiorella Vergara\CNV\Año 2020 CNV\3-Marzo 2020\"/>
    </mc:Choice>
  </mc:AlternateContent>
  <bookViews>
    <workbookView xWindow="0" yWindow="0" windowWidth="20490" windowHeight="7320"/>
  </bookViews>
  <sheets>
    <sheet name="Negofin 31.12.19" sheetId="1" r:id="rId1"/>
  </sheets>
  <definedNames>
    <definedName name="OLE_LINK11" localSheetId="0">'Negofin 31.12.19'!$B$74</definedName>
    <definedName name="OLE_LINK2" localSheetId="0">'Negofin 31.12.19'!$A$7</definedName>
    <definedName name="OLE_LINK3" localSheetId="0">'Negofin 31.12.19'!#REF!</definedName>
  </definedNames>
  <calcPr calcId="162913"/>
</workbook>
</file>

<file path=xl/calcChain.xml><?xml version="1.0" encoding="utf-8"?>
<calcChain xmlns="http://schemas.openxmlformats.org/spreadsheetml/2006/main">
  <c r="F337" i="1" l="1"/>
  <c r="F341" i="1" s="1"/>
  <c r="D337" i="1"/>
  <c r="D341" i="1" s="1"/>
  <c r="F307" i="1"/>
  <c r="D307" i="1"/>
  <c r="D298" i="1"/>
  <c r="F285" i="1"/>
  <c r="D285" i="1"/>
  <c r="F239" i="1"/>
  <c r="D216" i="1"/>
  <c r="D218" i="1"/>
  <c r="D223" i="1" s="1"/>
  <c r="F185" i="1"/>
  <c r="D185" i="1"/>
  <c r="D178" i="1"/>
  <c r="F178" i="1"/>
  <c r="D153" i="1"/>
  <c r="F97" i="1" l="1"/>
  <c r="F95" i="1"/>
  <c r="D95" i="1"/>
  <c r="F92" i="1" l="1"/>
  <c r="D272" i="1"/>
  <c r="D138" i="1" l="1"/>
  <c r="F421" i="1" l="1"/>
  <c r="D421" i="1" l="1"/>
  <c r="F401" i="1" l="1"/>
  <c r="D401" i="1"/>
  <c r="D326" i="1"/>
  <c r="F326" i="1"/>
  <c r="F324" i="1"/>
  <c r="D324" i="1"/>
  <c r="F312" i="1"/>
  <c r="D312" i="1"/>
  <c r="F298" i="1"/>
  <c r="F283" i="1"/>
  <c r="F280" i="1"/>
  <c r="D283" i="1"/>
  <c r="D280" i="1"/>
  <c r="F272" i="1"/>
  <c r="F254" i="1"/>
  <c r="D254" i="1"/>
  <c r="F232" i="1"/>
  <c r="D232" i="1"/>
  <c r="D239" i="1"/>
  <c r="D291" i="1" l="1"/>
  <c r="F328" i="1"/>
  <c r="D328" i="1"/>
  <c r="F291" i="1"/>
  <c r="F299" i="1" s="1"/>
  <c r="D299" i="1"/>
  <c r="F241" i="1"/>
  <c r="D241" i="1"/>
  <c r="F210" i="1" l="1"/>
  <c r="F206" i="1"/>
  <c r="D210" i="1"/>
  <c r="D206" i="1"/>
  <c r="F204" i="1"/>
  <c r="D204" i="1"/>
  <c r="F192" i="1"/>
  <c r="D192" i="1"/>
  <c r="F190" i="1"/>
  <c r="D190" i="1"/>
  <c r="F153" i="1"/>
  <c r="F138" i="1"/>
  <c r="F99" i="1"/>
  <c r="D99" i="1"/>
  <c r="D97" i="1"/>
  <c r="D92" i="1" s="1"/>
  <c r="D195" i="1" l="1"/>
  <c r="F195" i="1"/>
  <c r="F212" i="1"/>
  <c r="D212" i="1"/>
  <c r="D224" i="1" s="1"/>
  <c r="D124" i="1"/>
  <c r="F124" i="1"/>
  <c r="C391" i="1"/>
  <c r="D144" i="1" l="1"/>
  <c r="D145" i="1" s="1"/>
  <c r="F218" i="1"/>
  <c r="F223" i="1" s="1"/>
  <c r="F224" i="1" s="1"/>
  <c r="F315" i="1"/>
  <c r="F144" i="1" l="1"/>
  <c r="F145" i="1" s="1"/>
  <c r="D315" i="1" l="1"/>
</calcChain>
</file>

<file path=xl/sharedStrings.xml><?xml version="1.0" encoding="utf-8"?>
<sst xmlns="http://schemas.openxmlformats.org/spreadsheetml/2006/main" count="383" uniqueCount="309">
  <si>
    <t>CATEGORIA</t>
  </si>
  <si>
    <t>CONSUMO</t>
  </si>
  <si>
    <t>MICROEMPRESAS</t>
  </si>
  <si>
    <t>PORCENTAJE</t>
  </si>
  <si>
    <t>= o &gt; 60 días</t>
  </si>
  <si>
    <t>0%</t>
  </si>
  <si>
    <t>&gt;60 hasta 90 días</t>
  </si>
  <si>
    <t>&gt;90 hasta 150 días</t>
  </si>
  <si>
    <t>&gt;90 hasta 120 días</t>
  </si>
  <si>
    <t>&gt;150 hasta 180 días</t>
  </si>
  <si>
    <t>&gt;120 hasta 150 días</t>
  </si>
  <si>
    <t>&gt;180 hasta 270 días</t>
  </si>
  <si>
    <t>&gt; 270 días</t>
  </si>
  <si>
    <t>&gt; 180 días</t>
  </si>
  <si>
    <t xml:space="preserve">Así mismo se constituyen previsiones por el importe correspondientes a los descuentos obtenidos en la </t>
  </si>
  <si>
    <t>compra de Créditos vía cesión de créditos.</t>
  </si>
  <si>
    <t>Concepto</t>
  </si>
  <si>
    <t>G.</t>
  </si>
  <si>
    <t>Corriente</t>
  </si>
  <si>
    <t>Préstamos Otorgados</t>
  </si>
  <si>
    <t>Préstamos a Cobrar Vigentes</t>
  </si>
  <si>
    <t>No Corriente</t>
  </si>
  <si>
    <t>Créditos Vencidos Documentados</t>
  </si>
  <si>
    <t>Deudores Varios</t>
  </si>
  <si>
    <t>Cuentas a Cobrar NEXO SAECA</t>
  </si>
  <si>
    <t>Cuentas a Cobrar Pronet</t>
  </si>
  <si>
    <t>Cuentas a Cobrar Avanti</t>
  </si>
  <si>
    <t>Cuentas a Cobrar a Funcionarios y Directivos</t>
  </si>
  <si>
    <t>Uniformes a Descontar a Empleados</t>
  </si>
  <si>
    <t>IVA Crédito 10%</t>
  </si>
  <si>
    <t>Garantías</t>
  </si>
  <si>
    <t>Garantía de Alquiler</t>
  </si>
  <si>
    <t>Garantía ANDE</t>
  </si>
  <si>
    <t>Garantía Tigo</t>
  </si>
  <si>
    <t>Créditos Diversos</t>
  </si>
  <si>
    <t xml:space="preserve">Otros Activos </t>
  </si>
  <si>
    <t xml:space="preserve">Bienes Recibidos en Dación de Pago </t>
  </si>
  <si>
    <t>Inversiones Permanentes</t>
  </si>
  <si>
    <t>Total ... Otros Activos No corriente</t>
  </si>
  <si>
    <t>Bienes en Operación</t>
  </si>
  <si>
    <t>Rodados</t>
  </si>
  <si>
    <t>Muebles</t>
  </si>
  <si>
    <t>Equipos de Informática</t>
  </si>
  <si>
    <t>Máquinas y Equipos</t>
  </si>
  <si>
    <t>Instalaciones</t>
  </si>
  <si>
    <t>Mejoras en Propiedad de Terceros</t>
  </si>
  <si>
    <t>Depreciaciones Acumuladas</t>
  </si>
  <si>
    <t>Sistemas, Licencias y Equipos Informáticos</t>
  </si>
  <si>
    <t>Amortización acumulada</t>
  </si>
  <si>
    <t>Seguros a Pagar</t>
  </si>
  <si>
    <t>V.C.A Cuentas Varias a Pagar</t>
  </si>
  <si>
    <t>Documentos a pagar</t>
  </si>
  <si>
    <t>Capital a Pagar Bancos y Otras Entidades</t>
  </si>
  <si>
    <t xml:space="preserve">Rendimientos a Pagar-Bancos y Otras Entidades               </t>
  </si>
  <si>
    <t xml:space="preserve">Rendimientos a Dev. Bcos. y Otras Entidades          </t>
  </si>
  <si>
    <t>Documentos a Pagar</t>
  </si>
  <si>
    <t>Para pago de planes de beneficios a empleados</t>
  </si>
  <si>
    <t xml:space="preserve">Descuentos a funcionarios para aplicar                      </t>
  </si>
  <si>
    <t>Aportes y Retenciones a pagar</t>
  </si>
  <si>
    <t>Retenciones Judiciales a Pagar</t>
  </si>
  <si>
    <t>Total… Remuneraciones y Cargas sociales</t>
  </si>
  <si>
    <t>Las cargas fiscales a pagar de la Sociedad se componen como sigue:</t>
  </si>
  <si>
    <t>Cargas Fiscales a Pagar</t>
  </si>
  <si>
    <t>Dirección General de Grandes Contribuyentes</t>
  </si>
  <si>
    <t>Retenciones de Impuestos</t>
  </si>
  <si>
    <t>Total… Cargas Fiscales a Pagar</t>
  </si>
  <si>
    <t>Otras Provisiones</t>
  </si>
  <si>
    <t>Total… Provisiones</t>
  </si>
  <si>
    <t>Accionistas</t>
  </si>
  <si>
    <t>% de Particip.</t>
  </si>
  <si>
    <t>(montos en miles de guaraníes)</t>
  </si>
  <si>
    <t>Gustavo Luis Borgognon Montero</t>
  </si>
  <si>
    <t>Vector SA</t>
  </si>
  <si>
    <t>Eduardo Jose Borgognon Montero</t>
  </si>
  <si>
    <t>Fernando Andrés Berdichevsky Sborovsky</t>
  </si>
  <si>
    <t>Luis Alberto Lima Morra</t>
  </si>
  <si>
    <t>Benicia Ríos Portillo</t>
  </si>
  <si>
    <t>Miguel Dario Zaldivar Morales</t>
  </si>
  <si>
    <t>Rodrigo G. Callizo López Moreira</t>
  </si>
  <si>
    <t>Federico Callizo Nicora</t>
  </si>
  <si>
    <t>Gabriel Taboada</t>
  </si>
  <si>
    <t>Carlos Alberto Knapps</t>
  </si>
  <si>
    <t>Guillermo Néstor Sosa Arrúa</t>
  </si>
  <si>
    <t>Luís Sebastián Aguilera Burró</t>
  </si>
  <si>
    <t>Venancio Ríos Portillo</t>
  </si>
  <si>
    <t>Rubén Cirilo Etienne Fernández</t>
  </si>
  <si>
    <t>Juan Carlos Canese</t>
  </si>
  <si>
    <t>Emmanuel Friedman Sosa</t>
  </si>
  <si>
    <t>Fabrizio Bibolini R.</t>
  </si>
  <si>
    <t>Caja de Jubilados y Pensiones de la Ande</t>
  </si>
  <si>
    <t>Jorge Antonio Ayala</t>
  </si>
  <si>
    <t>Patrick Paul Francois Bollen</t>
  </si>
  <si>
    <t>Viva Inversiones SA</t>
  </si>
  <si>
    <t>Sub Total</t>
  </si>
  <si>
    <t xml:space="preserve">Banco Continental Documentos de Custodia </t>
  </si>
  <si>
    <t>Seguros Contratados</t>
  </si>
  <si>
    <t>Saldo Deudor</t>
  </si>
  <si>
    <t>Saldo Acreedor</t>
  </si>
  <si>
    <t xml:space="preserve">         </t>
  </si>
  <si>
    <t>Caja</t>
  </si>
  <si>
    <t>Efectivo Cajas</t>
  </si>
  <si>
    <t>Fondo Fijo</t>
  </si>
  <si>
    <t>Recaudaciones a Depositar</t>
  </si>
  <si>
    <t>Valores</t>
  </si>
  <si>
    <t>Bancos</t>
  </si>
  <si>
    <t xml:space="preserve">Financiera El Comercio Caja de Ahorro </t>
  </si>
  <si>
    <t xml:space="preserve">Banco Regional Cta. Cte. </t>
  </si>
  <si>
    <t>Banco Continental S.A.E.C.A. Cta.Cte.</t>
  </si>
  <si>
    <t>Banco Itapua SAECA</t>
  </si>
  <si>
    <t xml:space="preserve">BBVA Cta.Cte.                                               </t>
  </si>
  <si>
    <t>Banco Sudameris Cta Cte.</t>
  </si>
  <si>
    <t>Banco Itaú S.A Cta Cte</t>
  </si>
  <si>
    <t>Banco Atlas Cta.Cte</t>
  </si>
  <si>
    <t>Tu Financiera Cta. Ahorro</t>
  </si>
  <si>
    <t>Bancop S.A Cta Cte</t>
  </si>
  <si>
    <t>Financiera Solar</t>
  </si>
  <si>
    <t>Interfisa Banco</t>
  </si>
  <si>
    <t>Finexpar</t>
  </si>
  <si>
    <t>Banco Familiar</t>
  </si>
  <si>
    <t>Total… Disponibilidades</t>
  </si>
  <si>
    <t>Total … Créditos Corriente</t>
  </si>
  <si>
    <t>Total … Créditos No Corriente</t>
  </si>
  <si>
    <t>Total … Créditos</t>
  </si>
  <si>
    <t>Cuentas a Cob. L.B</t>
  </si>
  <si>
    <t>Bosamaz a Cobrar por serv. varios</t>
  </si>
  <si>
    <t>Cuentas a Cobrar ZAE II</t>
  </si>
  <si>
    <t>Cuenta a Cobrar ZAE</t>
  </si>
  <si>
    <t>Cuenta a Cobrar Covica</t>
  </si>
  <si>
    <t>Cuenta a Cobrar ZAE III</t>
  </si>
  <si>
    <t>Cuenta a Cobrar Aupar</t>
  </si>
  <si>
    <t xml:space="preserve">Cuenta a Cobrar Luar </t>
  </si>
  <si>
    <t>Descuento a aplicar a empleados</t>
  </si>
  <si>
    <t>Adelantos a Rendir Funcionarios</t>
  </si>
  <si>
    <t>Anticipos</t>
  </si>
  <si>
    <t>Anticipo Impuesto a la Renta</t>
  </si>
  <si>
    <t>Crédito Fiscal</t>
  </si>
  <si>
    <t>Retención IVA - Crédito</t>
  </si>
  <si>
    <t>Gastos no Devengados</t>
  </si>
  <si>
    <t>Diversos</t>
  </si>
  <si>
    <t>Depreciación Acumulada</t>
  </si>
  <si>
    <t>Total… Propiedad, Planta y Equipos</t>
  </si>
  <si>
    <t>Gastos de Desarrollo</t>
  </si>
  <si>
    <t xml:space="preserve">Gastos de Desarrollo </t>
  </si>
  <si>
    <t>Total… Intangibles</t>
  </si>
  <si>
    <t>Cuentas a Pagar</t>
  </si>
  <si>
    <t>Proveedores a Pagar</t>
  </si>
  <si>
    <t>Total… Cuentas a Pagar</t>
  </si>
  <si>
    <t>Préstamos de Accionistas</t>
  </si>
  <si>
    <t>Porción circulante de préstamos a largo plazo</t>
  </si>
  <si>
    <t>Interés a Devengar</t>
  </si>
  <si>
    <t>Intereses a Pagar a Accionistas</t>
  </si>
  <si>
    <t>Intereses a devengar s/ Doc. a pagar</t>
  </si>
  <si>
    <t>IPS a Pagar</t>
  </si>
  <si>
    <t xml:space="preserve">Retenciones Iva </t>
  </si>
  <si>
    <t>Provisiones y Retenciones Franquicias</t>
  </si>
  <si>
    <t>%</t>
  </si>
  <si>
    <t xml:space="preserve">Cuentas de Orden </t>
  </si>
  <si>
    <t xml:space="preserve">Total… Cuentas de Orden </t>
  </si>
  <si>
    <t>Zae</t>
  </si>
  <si>
    <t>Parametro</t>
  </si>
  <si>
    <t>Aupar</t>
  </si>
  <si>
    <t>Avanti</t>
  </si>
  <si>
    <t>Covica</t>
  </si>
  <si>
    <t>Credi Market</t>
  </si>
  <si>
    <t>Flash Electrod.</t>
  </si>
  <si>
    <t>Zae III</t>
  </si>
  <si>
    <t>obligaciones para la Sociedad adicionales a las que se presentan en estos estados financieros.</t>
  </si>
  <si>
    <t xml:space="preserve">  d.         Previsiones para Deudores de Dudoso Cobro</t>
  </si>
  <si>
    <t xml:space="preserve">    NOTA 1 - ACTIVIDAD DE LA EMPRESA</t>
  </si>
  <si>
    <t xml:space="preserve">        NOTA 3 - DISPONIBILIDADES</t>
  </si>
  <si>
    <t xml:space="preserve">Concepto       </t>
  </si>
  <si>
    <t>Otros: Cheques</t>
  </si>
  <si>
    <t>Banco Rio cta cte</t>
  </si>
  <si>
    <t>Visión Banco Cta.Cte</t>
  </si>
  <si>
    <t>Banco Continental – PAGOS A PRACTIP.</t>
  </si>
  <si>
    <t>Banco ATLAS – INFONET</t>
  </si>
  <si>
    <t xml:space="preserve">      NOTA 4 – CRÉDITOS</t>
  </si>
  <si>
    <t xml:space="preserve">      NOTA 5 – OTROS CRÉDITOS</t>
  </si>
  <si>
    <t>Corrientes</t>
  </si>
  <si>
    <t xml:space="preserve">Cuenta a Cobrar Parámetro  </t>
  </si>
  <si>
    <t xml:space="preserve">Cuentas a Cobrar Infonet </t>
  </si>
  <si>
    <t>Cuentas a Cobrar Documenta S.A.</t>
  </si>
  <si>
    <t>Total... Otros Créditos</t>
  </si>
  <si>
    <t xml:space="preserve">      NOTA 6 – OTROS ACTIVOS</t>
  </si>
  <si>
    <t>Seguros a Devengar</t>
  </si>
  <si>
    <t>Total… Otros Activos Corrientes</t>
  </si>
  <si>
    <t xml:space="preserve">        NOTA 7 – BIENES DE USO</t>
  </si>
  <si>
    <t xml:space="preserve">       NOTA 8 – ACTIVOS INTANGIBLES</t>
  </si>
  <si>
    <t>Marcas</t>
  </si>
  <si>
    <t xml:space="preserve">         NOTA 9 – CUENTAS A PAGAR</t>
  </si>
  <si>
    <t xml:space="preserve">        Las cuentas a pagar de la Sociedad se componen como sigue:</t>
  </si>
  <si>
    <t>Total… Préstamos Financieros Corrientes</t>
  </si>
  <si>
    <t>Total… Préstamos Financieros No Corrientes.</t>
  </si>
  <si>
    <t xml:space="preserve">        NOTA 11 – REMUNERACIONES Y CARGAS SOCIALES</t>
  </si>
  <si>
    <t xml:space="preserve">      Las remuneraciones y cargas sociales de la Sociedad se componen como sigue:</t>
  </si>
  <si>
    <t xml:space="preserve">         NOTA 12 – CARGAS FISCALES A PAGAR</t>
  </si>
  <si>
    <t xml:space="preserve">      Las provisiones de la Sociedad se componen como sigue:</t>
  </si>
  <si>
    <t xml:space="preserve">      NOTA 14 – PATRIMONIO NETO </t>
  </si>
  <si>
    <t xml:space="preserve">         NOTA 13 – PROVISIONES </t>
  </si>
  <si>
    <t xml:space="preserve">       NOTA 15 – CUENTAS DE CONTINGENCIA Y DE ORDEN</t>
  </si>
  <si>
    <t xml:space="preserve">    La composición de las cuentas de orden es la siguiente:</t>
  </si>
  <si>
    <t xml:space="preserve">        NOTA 16 – TRANSACCIONES CON PARTES RELACIONADAS</t>
  </si>
  <si>
    <t xml:space="preserve">     Las transacciones (en miles) con partes relacionadas son las siguientes:</t>
  </si>
  <si>
    <t xml:space="preserve">       NOTA 17 – CONTINGENCIAS Y COMPROMISOS</t>
  </si>
  <si>
    <t xml:space="preserve">       NOTA 18 - HECHOS POSTERIORES</t>
  </si>
  <si>
    <t xml:space="preserve">Banco Basa S.A.                                                     </t>
  </si>
  <si>
    <t>Adelanto a Procesa para compra de Acciones</t>
  </si>
  <si>
    <t>Sindico</t>
  </si>
  <si>
    <t>Representante Legal</t>
  </si>
  <si>
    <t>los fondos disponibles en efectivo y en cuentas bancarias al cierre del ejercicio.</t>
  </si>
  <si>
    <r>
      <t xml:space="preserve">       NOTA 10 – DEUDAS</t>
    </r>
    <r>
      <rPr>
        <b/>
        <sz val="11"/>
        <color rgb="FFFF0000"/>
        <rFont val="Arial"/>
        <family val="2"/>
      </rPr>
      <t xml:space="preserve"> </t>
    </r>
    <r>
      <rPr>
        <b/>
        <sz val="11"/>
        <color theme="1"/>
        <rFont val="Arial"/>
        <family val="2"/>
      </rPr>
      <t>FINANCIERAS</t>
    </r>
  </si>
  <si>
    <t>La composición accionaria (en miles de G.), es como sigue: (montos en miles de guaraníes)</t>
  </si>
  <si>
    <t xml:space="preserve">conforman hoy día el sistema Credi Ágil. </t>
  </si>
  <si>
    <t xml:space="preserve">Jorge Cazal </t>
  </si>
  <si>
    <t xml:space="preserve">            criterios:</t>
  </si>
  <si>
    <t>empresas franquiciadas y las Casas de Creditos vía Cesión de Créditos</t>
  </si>
  <si>
    <t xml:space="preserve">         La Empresa constituye  previsiones  para  deudores de  dudoso cobro  conforme a los siguientes</t>
  </si>
  <si>
    <t xml:space="preserve">   El  saldo  deudor de  las  cuentas con  partes  corresponde  a  los  cobros  de  cuotas  de  préstamos </t>
  </si>
  <si>
    <t xml:space="preserve">realizados  por  las  franquicias.     El saldo  a creedor  corresponde  a   las  compras  de  cartera  a las </t>
  </si>
  <si>
    <t xml:space="preserve">   Las empresas franquiciadas actualmente son: Bosamaz  S.A., ZAE S.A.,  Parámetro S.A., Aupar S.A. </t>
  </si>
  <si>
    <t>,  Covica SA ,  Avanti S.A. y  Luar SA. Todas  estas  empresas  se   dedican   exclusivamente a otorgar</t>
  </si>
  <si>
    <t>prestamos con capital propio en base a las politicas y procedimientos  definidos  por NEGOFIN SAECA</t>
  </si>
  <si>
    <t xml:space="preserve">  La relación  de  NEGOFIN  S.A.E.C.A.  con las empresas  franquiciadas se ha formalizado a traves de</t>
  </si>
  <si>
    <t>la  empresa  Franquicias  Credi Ágil  S.A.  cuyos  accionistas  son  las   empresas   franquiciadas   que</t>
  </si>
  <si>
    <t xml:space="preserve">   Entre la  fecha  de  cierre  del ejercicio y  la  fecha de  preparación  de  estos  estados financieros, no</t>
  </si>
  <si>
    <t xml:space="preserve">han  ocurrido  hechos significativos de carácter financiero o  de  otra índole    que  afecten  la  situacion </t>
  </si>
  <si>
    <t>La  actividad  principal  de  la  empresa  lo constituye  la  Administración  de cartera de préstamos para consumo y microcréditos.</t>
  </si>
  <si>
    <t>Fue reconocida  como  S.A.E.C.A. por  la  Comisión  Nacional  de  Valores,  el  30 de  octubre  de 2012 mediante Resolución Nº56/12.</t>
  </si>
  <si>
    <t>NOTA 2 – RESUMEN DE LAS PRINCIPALES POLÍTICAS CONTABLES</t>
  </si>
  <si>
    <t>A continuación se resumen las políticas de contabilidad más significativas aplicadas por la Sociedad:</t>
  </si>
  <si>
    <t>a.</t>
  </si>
  <si>
    <t>Bases de contabilización</t>
  </si>
  <si>
    <t>b.</t>
  </si>
  <si>
    <t>Moneda Extranjera</t>
  </si>
  <si>
    <t>c.</t>
  </si>
  <si>
    <t>Activo fijo</t>
  </si>
  <si>
    <t>La firma Negofin S.A.E.C.A., con domicilio legal en la ciudad de Fernando de la Mora, Departamento Central, República del Paraguay.</t>
  </si>
  <si>
    <t xml:space="preserve">Los estados financieros se han preparado sobre la base de costos históricos, excepto para el caso de los saldos en moneda  extranjera  y  bienes de uso según se explica en los punto b. y d. de la presente nota, y no reconocen en forma integral los efectos de la inflación en la situación patrimonial y financiera de la  Sociedad, en los resultados de sus operaciones y en los cambios en su situación  financiera, en atención a que la corrección monetaria no constituye una práctica contable de aceptación generalizada en el Paraguay. </t>
  </si>
  <si>
    <t xml:space="preserve">Banco Basa S.A. - PRONET                                                      </t>
  </si>
  <si>
    <t>Banco Continental – PRACTIP.</t>
  </si>
  <si>
    <t>Banco Continental caja de Ahorro</t>
  </si>
  <si>
    <t>Parametro Regularizadora</t>
  </si>
  <si>
    <t>Cuentas a Cobrar NETEL</t>
  </si>
  <si>
    <t>Comisiones a Cobrar - Documenta S.A</t>
  </si>
  <si>
    <t>Anticipo a funcionarios p/ compras</t>
  </si>
  <si>
    <t>Luar</t>
  </si>
  <si>
    <t xml:space="preserve">   NEGOFIN  S.A.E.C.A.     No  Desembolsa  Créditos,  sino  compra  los  Créditos concedidos  por  las </t>
  </si>
  <si>
    <t>Acciones en Negofin Cobranzas</t>
  </si>
  <si>
    <t>Acciones en PROCESA</t>
  </si>
  <si>
    <t>Acciones en BIC S.A</t>
  </si>
  <si>
    <t xml:space="preserve">La firma  fue  constituida  por  Escritura  Pública  Nº  8  de  fecha  01  de abril  de  2005  pasada  ante la Escribana  Pública,  Sra. Lilia Irechi   Ballasch  Guerra inscripto  en los Registros Publicos bajo el Num. 344  ,  modificado por  Escritura  Pública    Nº 23  de  fecha  25  de  mayo  de  2006,   pasada  ante   la  Escribana  Publica  Lilia Irechi Ballasch Guerra, inscripta en el Registro  Público  de Comercio  bajo el  Nº 405,   serie  "C",   folio   Nº 3555   del   24  de  julio  de  2006,   modificado   por   Escritura  Nº  14 de  fecha 5 d e abril  de  2010, inscripto  en  el  Registro  Público  de Comercio   bajo  el   Nº 337,  serie "D",  folio  Nº 3511 de  fecha  15  de  abril  de  2010,  modificado  por Escritura Pública  Nº 31 de fecha 20 de mayo de 2011,  inscripto  en  el  Registro Público de Comercio bajo  el  Nº 261, serie  "C", folio 2623 de fecha  10  de junio  de 2011, modificado por Escritura Pública  Nº 70 de  fecha  14 de octubre de 2011, inscripto  en  el Registro Público de Comercio bajo el Nº 1243,serie “F”,  folio 6723 y  sgts. de fecha 20 de diciembre  de 2011  todas pasadas ante la Escribana Publica Sra. Lilia Irechi Ballasch Guerra. Modificado  por  Escritura Pública Nº 117 de  fecha  27 de  noviembre de 2014, inscripta en el Registro Público  de Comercio  bajo  el  Nº 758,  serie "E", folio  7869 y sgts en fecha 17  de  diciembre de 2014 pasada ante la Escribana Katja Schulz Krong. </t>
  </si>
  <si>
    <t xml:space="preserve">A partir  del ejercicio  iniciado  el 01/01/2014,  la operativa  de nuestra  empresa  en el  momento  de  la Compra de Créditos vía cesión de créditos es reconocer como ingreso  el descuento obtenido, y sobre dicho ingreso se tributa IRACIS. </t>
  </si>
  <si>
    <t>Las diferencias de cambio originadas por fluctuaciones  en  los  tipos  de cambio  producidos  entre las fechas  de  concertación de  las  operaciones  y su  liquidación  o  valuación  al  cierre  del período, son reconocidas en resultados.</t>
  </si>
  <si>
    <t>Los  bienes  de  uso  incorporados  hasta  el  ejercicio  anterior  se  exponen a su costo de adquisición revaluado  menos  la  correspondiente depreciación acumulada. El incremento neto por revaluación se acredita a la cuenta patrimonial reserva de revalúo.</t>
  </si>
  <si>
    <t>La  depreciación  es  calculada  por  el  método  de  línea  recta,  a  partir   del   año  siguiente  al  de  la incorporación del bien al activo fijo, aplicando tasas anuales suficientes para extinguir los valores de los mismos al final de su vida útil estimada. Ver nota 7</t>
  </si>
  <si>
    <t xml:space="preserve">Cheques Propios                                                                           </t>
  </si>
  <si>
    <t>Total… Préstamos Financieros</t>
  </si>
  <si>
    <t xml:space="preserve">Total ... Otros Activos </t>
  </si>
  <si>
    <t>V.C.A. Descuentos RRHH</t>
  </si>
  <si>
    <t xml:space="preserve"> Las cuentas de disponibilidades han sido conciliadas periódicamente y los saldos expuestos representan</t>
  </si>
  <si>
    <t>G. 120.000.000.000 representado por 120.000 acciones de valor nominal de G. 1.000.000 cada una.</t>
  </si>
  <si>
    <t>Bosamaz</t>
  </si>
  <si>
    <r>
      <t xml:space="preserve">Los activos y pasivos en moneda extranjera se encuentran valuados a los tipos de cambio vigentes a la fecha  del  balance   general     </t>
    </r>
    <r>
      <rPr>
        <sz val="11"/>
        <rFont val="Arial"/>
        <family val="2"/>
      </rPr>
      <t>(G  6.442,33   y   G 6.463,95</t>
    </r>
    <r>
      <rPr>
        <sz val="11"/>
        <color theme="1"/>
        <rFont val="Arial"/>
        <family val="2"/>
      </rPr>
      <t>)   por   US$ 1  tipo  comprador  y  vendedor respectivamene al 31 de Diciembre de 2019.</t>
    </r>
  </si>
  <si>
    <t>Al cierre del ejercicio el valor previsionado asciende a miles de G. 147.221.587.-</t>
  </si>
  <si>
    <t>Banco GNB</t>
  </si>
  <si>
    <t>Finlatina S.A.</t>
  </si>
  <si>
    <t>DHA Regularizadora</t>
  </si>
  <si>
    <t>Cuentas a Pagar a Entidades</t>
  </si>
  <si>
    <t>V.C.A. Dep. no confirmados de clientes</t>
  </si>
  <si>
    <t>V.C.A. Cuotas a Devolver Cliente Walton</t>
  </si>
  <si>
    <t>V.C.A. Cuotas a Devolver Cliente Cipra</t>
  </si>
  <si>
    <t>Intereses a Pagar s/ Doc.de Prestamos de Terceros</t>
  </si>
  <si>
    <t>franquicias al 31/12/2019.</t>
  </si>
  <si>
    <t xml:space="preserve">  Al 31 de Diciembre de  2019 no  existen  situaciones  contingentes,  ni  reclamos  en la  generación  de </t>
  </si>
  <si>
    <t>patrimonial o financiera o los resultados de la Sociedad al 31 de Diciembre de 2019.</t>
  </si>
  <si>
    <t xml:space="preserve">    Contador</t>
  </si>
  <si>
    <t>De  haberse aplicado  una  corrección  monetaria   integral de  los estados   financieros,  podrían haber surgido diferencias  en la presentación de la  situación  patrimonial y financiera  de la  Sociedad,  en los resultados de sus operaciones y en los cambios en su situación  financiera al 31 de diciembre de 2019  Según  el índice  general  de  precios  del  consumo  publicado  por  el  Banco  Central del Paraguay, la inflación acumulada del año 2019 fue de 2,8%.</t>
  </si>
  <si>
    <t xml:space="preserve">   NOTAS A LOS ESTADOS FINANCIEROS AL 31 DE MARZO DE 2020</t>
  </si>
  <si>
    <t xml:space="preserve">    El saldo de las disponibilidades al 31 de Marzo de 2020 se compone de la forma siguiente:</t>
  </si>
  <si>
    <t>Gs.</t>
  </si>
  <si>
    <t xml:space="preserve">  La composición de las cuentas por cobrar al 31 de Marzo de 2020 es la siguiente: </t>
  </si>
  <si>
    <t xml:space="preserve">   La composición de Otros Créditos al 31 de Marzo de 2020 es la siguiente</t>
  </si>
  <si>
    <t>Bosamaz Regularizadora p/Varios</t>
  </si>
  <si>
    <t>Aupar Regularizadora</t>
  </si>
  <si>
    <t>Cuentas a Cobrar Crediflash</t>
  </si>
  <si>
    <t>Cuentas a Cobrar Walton</t>
  </si>
  <si>
    <t>Luar Regularizadora</t>
  </si>
  <si>
    <t>Zae 3 Regularizadora</t>
  </si>
  <si>
    <t>Prestamos a Accionistas</t>
  </si>
  <si>
    <t>Adelantos a Terceros</t>
  </si>
  <si>
    <t>Adelantos a Rendir Proveedores</t>
  </si>
  <si>
    <t>Facturas Pagadas por Adelantado</t>
  </si>
  <si>
    <t>Anticipo Comisiones Walton</t>
  </si>
  <si>
    <t>Reposo IPS a Recuperar</t>
  </si>
  <si>
    <t xml:space="preserve">   La composición de Otros Activos al 31 de Marzo de 2020 es la siguiente: </t>
  </si>
  <si>
    <t>Los bienes de uso de la sociedad al 31 de Marzo de 2020 están compuestos de la siguiente manera:</t>
  </si>
  <si>
    <t xml:space="preserve">     Los Activos Intangibles al 31 de Marzo de 2020 estan compuestos de la siguiente forma:</t>
  </si>
  <si>
    <t>VCA Cheques Vencidos y no Cobrados</t>
  </si>
  <si>
    <t xml:space="preserve">      Las deudas financieras de la sociedad al 31 de Marzo de 2020 se componen como sigue:</t>
  </si>
  <si>
    <t>Intereses a pagar s/ Doc. a pagar</t>
  </si>
  <si>
    <t>Sueldos a Pagar</t>
  </si>
  <si>
    <t>Comisiones a Pagar</t>
  </si>
  <si>
    <t>Aguinaldos a Pagar</t>
  </si>
  <si>
    <t>Provision para Pagos Adicionales</t>
  </si>
  <si>
    <t>Prv.Descuento RRHH</t>
  </si>
  <si>
    <t xml:space="preserve">                  El capital autorizado e integrado de la Sociedad asciende al 31 de Marzo de 2020 a </t>
  </si>
  <si>
    <t>Acciones      2020</t>
  </si>
  <si>
    <t xml:space="preserve"> Acciones 2.019</t>
  </si>
  <si>
    <t>AAN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</si>
</sst>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11" x14ac:knownFonts="1">
    <font>
      <sz val="11"/>
      <color theme="1"/>
      <name val="Calibri"/>
      <family val="2"/>
      <scheme val="minor"/>
    </font>
    <font>
      <b/>
      <sz val="11"/>
      <color theme="1"/>
      <name val="Arial"/>
      <family val="2"/>
    </font>
    <font>
      <sz val="11"/>
      <color theme="1"/>
      <name val="Arial"/>
      <family val="2"/>
    </font>
    <font>
      <sz val="11"/>
      <color rgb="FF000000"/>
      <name val="Arial"/>
      <family val="2"/>
    </font>
    <font>
      <b/>
      <u/>
      <sz val="11"/>
      <color theme="1"/>
      <name val="Arial"/>
      <family val="2"/>
    </font>
    <font>
      <b/>
      <sz val="11"/>
      <color rgb="FFFF0000"/>
      <name val="Arial"/>
      <family val="2"/>
    </font>
    <font>
      <b/>
      <sz val="11"/>
      <color rgb="FF000000"/>
      <name val="Arial"/>
      <family val="2"/>
    </font>
    <font>
      <sz val="11"/>
      <name val="Arial"/>
      <family val="2"/>
    </font>
    <font>
      <b/>
      <sz val="11"/>
      <name val="Arial"/>
      <family val="2"/>
    </font>
    <font>
      <sz val="11"/>
      <color theme="1"/>
      <name val="Calibri"/>
      <family val="2"/>
      <scheme val="minor"/>
    </font>
    <font>
      <sz val="11"/>
      <color rgb="FFFF0000"/>
      <name val="Arial"/>
      <family val="2"/>
    </font>
  </fonts>
  <fills count="4">
    <fill>
      <patternFill patternType="none"/>
    </fill>
    <fill>
      <patternFill patternType="gray125"/>
    </fill>
    <fill>
      <patternFill patternType="solid">
        <fgColor rgb="FFC0C0C0"/>
        <bgColor indexed="64"/>
      </patternFill>
    </fill>
    <fill>
      <patternFill patternType="solid">
        <fgColor theme="0"/>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bottom style="double">
        <color indexed="64"/>
      </bottom>
      <diagonal/>
    </border>
    <border>
      <left/>
      <right/>
      <top style="medium">
        <color indexed="64"/>
      </top>
      <bottom style="double">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thin">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double">
        <color indexed="64"/>
      </bottom>
      <diagonal/>
    </border>
  </borders>
  <cellStyleXfs count="2">
    <xf numFmtId="0" fontId="0" fillId="0" borderId="0"/>
    <xf numFmtId="164" fontId="9" fillId="0" borderId="0" applyFont="0" applyFill="0" applyBorder="0" applyAlignment="0" applyProtection="0"/>
  </cellStyleXfs>
  <cellXfs count="158">
    <xf numFmtId="0" fontId="0" fillId="0" borderId="0" xfId="0"/>
    <xf numFmtId="0" fontId="1" fillId="0" borderId="0" xfId="0" applyFont="1"/>
    <xf numFmtId="0" fontId="2" fillId="0" borderId="0" xfId="0" applyFont="1"/>
    <xf numFmtId="0" fontId="2" fillId="0" borderId="0" xfId="0" applyFont="1" applyAlignment="1">
      <alignment horizontal="left" vertical="center" indent="5"/>
    </xf>
    <xf numFmtId="0" fontId="1" fillId="0" borderId="0" xfId="0" applyFont="1" applyAlignment="1">
      <alignment vertical="center"/>
    </xf>
    <xf numFmtId="0" fontId="2" fillId="0" borderId="0" xfId="0" applyFont="1" applyAlignment="1">
      <alignment vertical="center"/>
    </xf>
    <xf numFmtId="0" fontId="3" fillId="0" borderId="0" xfId="0" applyFont="1"/>
    <xf numFmtId="0" fontId="1" fillId="0" borderId="0" xfId="0" applyFont="1" applyAlignment="1">
      <alignment horizontal="left"/>
    </xf>
    <xf numFmtId="0" fontId="2" fillId="0" borderId="0" xfId="0" applyFont="1" applyAlignment="1"/>
    <xf numFmtId="0" fontId="1" fillId="0" borderId="0" xfId="0" applyFont="1" applyFill="1"/>
    <xf numFmtId="0" fontId="1" fillId="0" borderId="11" xfId="0" applyFont="1" applyBorder="1" applyAlignment="1">
      <alignment vertical="center"/>
    </xf>
    <xf numFmtId="0" fontId="2" fillId="0" borderId="10" xfId="0" applyFont="1" applyBorder="1"/>
    <xf numFmtId="0" fontId="2" fillId="0" borderId="0" xfId="0" applyFont="1" applyBorder="1"/>
    <xf numFmtId="3" fontId="1" fillId="0" borderId="0" xfId="0" applyNumberFormat="1" applyFont="1" applyBorder="1" applyAlignment="1">
      <alignment horizontal="right" vertical="center"/>
    </xf>
    <xf numFmtId="3" fontId="2" fillId="0" borderId="0" xfId="0" applyNumberFormat="1" applyFont="1" applyBorder="1" applyAlignment="1">
      <alignment horizontal="right" vertical="center"/>
    </xf>
    <xf numFmtId="0" fontId="2" fillId="0" borderId="0" xfId="0" applyFont="1" applyBorder="1" applyAlignment="1">
      <alignment horizontal="right" vertical="center"/>
    </xf>
    <xf numFmtId="3" fontId="2" fillId="0" borderId="7" xfId="0" applyNumberFormat="1" applyFont="1" applyBorder="1" applyAlignment="1">
      <alignment horizontal="right" vertical="center"/>
    </xf>
    <xf numFmtId="3" fontId="1" fillId="0" borderId="8" xfId="0" applyNumberFormat="1" applyFont="1" applyBorder="1" applyAlignment="1">
      <alignment horizontal="right" vertical="center"/>
    </xf>
    <xf numFmtId="3" fontId="2" fillId="0" borderId="0" xfId="0" applyNumberFormat="1" applyFont="1" applyAlignment="1">
      <alignment horizontal="right" vertical="center"/>
    </xf>
    <xf numFmtId="0" fontId="1" fillId="0" borderId="0" xfId="0" applyFont="1" applyBorder="1" applyAlignment="1">
      <alignment vertical="center"/>
    </xf>
    <xf numFmtId="0" fontId="1" fillId="0" borderId="0" xfId="0" applyFont="1" applyBorder="1" applyAlignment="1">
      <alignment horizontal="right" vertical="center"/>
    </xf>
    <xf numFmtId="0" fontId="1" fillId="0" borderId="0" xfId="0" applyFont="1" applyBorder="1" applyAlignment="1">
      <alignment horizontal="right" vertical="center" wrapText="1"/>
    </xf>
    <xf numFmtId="3" fontId="1" fillId="0" borderId="7" xfId="0" applyNumberFormat="1" applyFont="1" applyBorder="1" applyAlignment="1">
      <alignment horizontal="center" vertical="center"/>
    </xf>
    <xf numFmtId="0" fontId="1" fillId="0" borderId="0" xfId="0" applyFont="1" applyAlignment="1">
      <alignment horizontal="center" vertical="center"/>
    </xf>
    <xf numFmtId="0" fontId="4" fillId="0" borderId="0" xfId="0" applyFont="1" applyAlignment="1">
      <alignment vertical="center"/>
    </xf>
    <xf numFmtId="3" fontId="1" fillId="0" borderId="9" xfId="0" applyNumberFormat="1" applyFont="1" applyBorder="1" applyAlignment="1">
      <alignment horizontal="right" vertical="center"/>
    </xf>
    <xf numFmtId="0" fontId="1" fillId="0" borderId="0" xfId="0" applyFont="1" applyAlignment="1">
      <alignment horizontal="right" vertical="center"/>
    </xf>
    <xf numFmtId="0" fontId="2" fillId="0" borderId="0" xfId="0" applyFont="1" applyAlignment="1">
      <alignment horizontal="right" vertical="center"/>
    </xf>
    <xf numFmtId="3" fontId="1" fillId="0" borderId="7"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vertical="center" wrapText="1"/>
    </xf>
    <xf numFmtId="3" fontId="1" fillId="0" borderId="0" xfId="0" applyNumberFormat="1" applyFont="1" applyAlignment="1">
      <alignment horizontal="right" vertical="center" wrapText="1"/>
    </xf>
    <xf numFmtId="3" fontId="2" fillId="0" borderId="0" xfId="0" applyNumberFormat="1" applyFont="1" applyAlignment="1">
      <alignment horizontal="right" vertical="center" wrapText="1"/>
    </xf>
    <xf numFmtId="0" fontId="2" fillId="0" borderId="0" xfId="0" applyFont="1" applyAlignment="1">
      <alignment horizontal="right" vertical="center" wrapText="1"/>
    </xf>
    <xf numFmtId="3" fontId="1" fillId="0" borderId="9" xfId="0" applyNumberFormat="1" applyFont="1" applyBorder="1" applyAlignment="1">
      <alignment horizontal="right" vertical="center" wrapText="1"/>
    </xf>
    <xf numFmtId="0" fontId="1" fillId="0" borderId="0" xfId="0" applyFont="1" applyAlignment="1">
      <alignment vertical="center" wrapText="1"/>
    </xf>
    <xf numFmtId="0" fontId="1" fillId="0" borderId="0" xfId="0" applyFont="1" applyBorder="1" applyAlignment="1">
      <alignment horizontal="center" vertical="center"/>
    </xf>
    <xf numFmtId="0" fontId="1" fillId="0" borderId="0" xfId="0" applyFont="1" applyAlignment="1">
      <alignment horizontal="left" vertical="center" indent="5"/>
    </xf>
    <xf numFmtId="3" fontId="2" fillId="0" borderId="0" xfId="0" applyNumberFormat="1" applyFont="1" applyAlignment="1">
      <alignment wrapText="1"/>
    </xf>
    <xf numFmtId="0" fontId="1" fillId="0" borderId="0" xfId="0" applyFont="1" applyAlignment="1">
      <alignment horizontal="justify" vertical="center"/>
    </xf>
    <xf numFmtId="0" fontId="7" fillId="0" borderId="0" xfId="0" applyFont="1"/>
    <xf numFmtId="0" fontId="1" fillId="0" borderId="0" xfId="0" applyFont="1" applyFill="1" applyAlignment="1">
      <alignment vertical="center"/>
    </xf>
    <xf numFmtId="3" fontId="1" fillId="0" borderId="0" xfId="0" applyNumberFormat="1" applyFont="1" applyAlignment="1">
      <alignment horizontal="right" vertical="center"/>
    </xf>
    <xf numFmtId="3" fontId="7" fillId="0" borderId="0" xfId="0" applyNumberFormat="1" applyFont="1" applyFill="1" applyAlignment="1">
      <alignment horizontal="right" vertical="center"/>
    </xf>
    <xf numFmtId="0" fontId="7" fillId="0" borderId="0" xfId="0" applyFont="1" applyFill="1" applyAlignment="1">
      <alignment horizontal="right" vertical="center"/>
    </xf>
    <xf numFmtId="3" fontId="8" fillId="0" borderId="0" xfId="0" applyNumberFormat="1" applyFont="1" applyFill="1" applyAlignment="1">
      <alignment horizontal="right" vertical="center"/>
    </xf>
    <xf numFmtId="3" fontId="2" fillId="0" borderId="0" xfId="0" applyNumberFormat="1" applyFont="1" applyFill="1" applyAlignment="1">
      <alignment horizontal="right" vertical="center"/>
    </xf>
    <xf numFmtId="0" fontId="2" fillId="0" borderId="0" xfId="0" applyFont="1" applyFill="1"/>
    <xf numFmtId="3" fontId="1" fillId="0" borderId="0" xfId="0" applyNumberFormat="1" applyFont="1" applyFill="1" applyAlignment="1">
      <alignment horizontal="right" vertical="center"/>
    </xf>
    <xf numFmtId="3" fontId="2" fillId="0" borderId="0" xfId="0" applyNumberFormat="1" applyFont="1" applyFill="1" applyAlignment="1">
      <alignment horizontal="right"/>
    </xf>
    <xf numFmtId="3" fontId="1" fillId="0" borderId="9" xfId="0" applyNumberFormat="1" applyFont="1" applyFill="1" applyBorder="1" applyAlignment="1">
      <alignment horizontal="right" vertical="center"/>
    </xf>
    <xf numFmtId="3" fontId="2" fillId="0" borderId="0" xfId="0" applyNumberFormat="1" applyFont="1"/>
    <xf numFmtId="3" fontId="1" fillId="0" borderId="12" xfId="0" applyNumberFormat="1" applyFont="1" applyBorder="1" applyAlignment="1">
      <alignment horizontal="right" vertical="center" wrapText="1"/>
    </xf>
    <xf numFmtId="3" fontId="1" fillId="0" borderId="13" xfId="0" applyNumberFormat="1" applyFont="1" applyBorder="1" applyAlignment="1">
      <alignment horizontal="right" vertical="center" wrapText="1"/>
    </xf>
    <xf numFmtId="3" fontId="1" fillId="0" borderId="12" xfId="0" applyNumberFormat="1" applyFont="1" applyBorder="1" applyAlignment="1">
      <alignment horizontal="right" vertical="center"/>
    </xf>
    <xf numFmtId="3" fontId="1" fillId="0" borderId="13" xfId="0" applyNumberFormat="1" applyFont="1" applyBorder="1" applyAlignment="1">
      <alignment horizontal="right" vertical="center"/>
    </xf>
    <xf numFmtId="165" fontId="2" fillId="0" borderId="0" xfId="1" applyNumberFormat="1" applyFont="1" applyAlignment="1">
      <alignment horizontal="right" vertical="center" wrapText="1"/>
    </xf>
    <xf numFmtId="3" fontId="1" fillId="0" borderId="13" xfId="0" applyNumberFormat="1" applyFont="1" applyBorder="1"/>
    <xf numFmtId="0" fontId="4" fillId="0" borderId="0" xfId="0" applyFont="1" applyAlignment="1">
      <alignment vertical="top"/>
    </xf>
    <xf numFmtId="3" fontId="2" fillId="0" borderId="0" xfId="0" applyNumberFormat="1" applyFont="1" applyFill="1" applyAlignment="1">
      <alignment horizontal="right" vertical="center" wrapText="1"/>
    </xf>
    <xf numFmtId="3" fontId="2" fillId="0" borderId="0" xfId="0" applyNumberFormat="1" applyFont="1" applyFill="1"/>
    <xf numFmtId="0" fontId="2" fillId="0" borderId="0" xfId="0" applyFont="1" applyFill="1" applyAlignment="1">
      <alignment vertical="center"/>
    </xf>
    <xf numFmtId="0" fontId="8" fillId="0" borderId="0" xfId="0" applyFont="1" applyFill="1" applyAlignment="1">
      <alignment horizontal="center" vertical="center"/>
    </xf>
    <xf numFmtId="0" fontId="7" fillId="0" borderId="0" xfId="0" applyFont="1" applyFill="1"/>
    <xf numFmtId="0" fontId="8" fillId="0" borderId="0" xfId="0" applyFont="1" applyBorder="1" applyAlignment="1">
      <alignment horizontal="center" vertical="center" wrapText="1"/>
    </xf>
    <xf numFmtId="3" fontId="8" fillId="0" borderId="0" xfId="0" applyNumberFormat="1" applyFont="1" applyBorder="1" applyAlignment="1">
      <alignment horizontal="right" vertical="center" wrapText="1"/>
    </xf>
    <xf numFmtId="0" fontId="2" fillId="0" borderId="0" xfId="0" applyFont="1" applyBorder="1" applyAlignment="1">
      <alignment vertical="center"/>
    </xf>
    <xf numFmtId="3" fontId="7" fillId="0" borderId="0" xfId="0" applyNumberFormat="1" applyFont="1" applyBorder="1" applyAlignment="1">
      <alignment horizontal="right" vertical="center" wrapText="1"/>
    </xf>
    <xf numFmtId="0" fontId="7" fillId="0" borderId="0" xfId="0" applyFont="1" applyBorder="1" applyAlignment="1">
      <alignment horizontal="right" vertical="center" wrapText="1"/>
    </xf>
    <xf numFmtId="3" fontId="1" fillId="0" borderId="1" xfId="0" applyNumberFormat="1" applyFont="1" applyBorder="1" applyAlignment="1">
      <alignment horizontal="center" vertical="center"/>
    </xf>
    <xf numFmtId="0" fontId="2" fillId="0" borderId="2" xfId="0" applyFont="1" applyBorder="1"/>
    <xf numFmtId="3" fontId="8"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3" fontId="1" fillId="0" borderId="14" xfId="0" applyNumberFormat="1" applyFont="1" applyBorder="1"/>
    <xf numFmtId="165" fontId="2" fillId="0" borderId="0" xfId="1" applyNumberFormat="1" applyFont="1" applyAlignment="1">
      <alignment horizontal="right" vertical="center"/>
    </xf>
    <xf numFmtId="0" fontId="2" fillId="0" borderId="0" xfId="0" applyFont="1" applyAlignment="1">
      <alignment horizontal="left"/>
    </xf>
    <xf numFmtId="0" fontId="2" fillId="0" borderId="0" xfId="0" applyFont="1" applyFill="1" applyBorder="1"/>
    <xf numFmtId="3" fontId="1" fillId="0" borderId="8" xfId="0" applyNumberFormat="1" applyFont="1" applyFill="1" applyBorder="1" applyAlignment="1">
      <alignment horizontal="right" vertical="center"/>
    </xf>
    <xf numFmtId="3" fontId="8" fillId="0" borderId="8" xfId="0" applyNumberFormat="1" applyFont="1" applyFill="1" applyBorder="1" applyAlignment="1">
      <alignment horizontal="right" vertical="center" wrapText="1"/>
    </xf>
    <xf numFmtId="3" fontId="1" fillId="0" borderId="10" xfId="0" applyNumberFormat="1" applyFont="1" applyFill="1" applyBorder="1" applyAlignment="1">
      <alignment horizontal="right" vertical="center"/>
    </xf>
    <xf numFmtId="0" fontId="1" fillId="0" borderId="0" xfId="0" applyFont="1" applyFill="1" applyAlignment="1">
      <alignment horizontal="right" vertical="center"/>
    </xf>
    <xf numFmtId="3" fontId="1" fillId="0" borderId="9" xfId="0" applyNumberFormat="1" applyFont="1" applyFill="1" applyBorder="1" applyAlignment="1">
      <alignment horizontal="right" vertical="center" wrapText="1"/>
    </xf>
    <xf numFmtId="3" fontId="1" fillId="0" borderId="0" xfId="0" applyNumberFormat="1" applyFont="1" applyFill="1" applyBorder="1" applyAlignment="1">
      <alignment horizontal="right" vertical="center"/>
    </xf>
    <xf numFmtId="3" fontId="1" fillId="0" borderId="0" xfId="0" applyNumberFormat="1" applyFont="1" applyFill="1" applyAlignment="1">
      <alignment horizontal="right" vertical="center" wrapText="1"/>
    </xf>
    <xf numFmtId="165" fontId="1" fillId="0" borderId="0" xfId="0" applyNumberFormat="1" applyFont="1" applyFill="1" applyAlignment="1">
      <alignment horizontal="right" vertical="center" wrapText="1"/>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1" fillId="0" borderId="0" xfId="0" applyFont="1" applyFill="1" applyAlignment="1">
      <alignment vertical="center" wrapText="1"/>
    </xf>
    <xf numFmtId="3" fontId="1" fillId="0" borderId="8" xfId="0" applyNumberFormat="1" applyFont="1" applyFill="1" applyBorder="1" applyAlignment="1">
      <alignment horizontal="right" vertical="center" wrapText="1"/>
    </xf>
    <xf numFmtId="0" fontId="1" fillId="0" borderId="0" xfId="0" applyFont="1" applyFill="1" applyBorder="1" applyAlignment="1">
      <alignment horizontal="center" vertical="center"/>
    </xf>
    <xf numFmtId="3" fontId="8" fillId="0" borderId="9" xfId="0" applyNumberFormat="1" applyFont="1" applyFill="1" applyBorder="1" applyAlignment="1">
      <alignment horizontal="right" vertical="center"/>
    </xf>
    <xf numFmtId="3" fontId="1" fillId="0" borderId="12" xfId="0" applyNumberFormat="1" applyFont="1" applyFill="1" applyBorder="1" applyAlignment="1">
      <alignment horizontal="right" vertical="center" wrapText="1"/>
    </xf>
    <xf numFmtId="0" fontId="3" fillId="0" borderId="3" xfId="0" applyFont="1" applyBorder="1" applyAlignment="1">
      <alignment horizontal="center" vertical="center"/>
    </xf>
    <xf numFmtId="0" fontId="3" fillId="0" borderId="4" xfId="0" applyFont="1" applyBorder="1" applyAlignment="1">
      <alignment vertical="center"/>
    </xf>
    <xf numFmtId="9" fontId="3" fillId="0" borderId="3" xfId="0" applyNumberFormat="1" applyFont="1" applyBorder="1" applyAlignment="1">
      <alignment horizontal="center" vertical="center"/>
    </xf>
    <xf numFmtId="0" fontId="3" fillId="0" borderId="5" xfId="0" applyFont="1" applyBorder="1" applyAlignment="1">
      <alignment vertical="center"/>
    </xf>
    <xf numFmtId="0" fontId="3" fillId="0" borderId="6" xfId="0" applyFont="1" applyBorder="1" applyAlignment="1">
      <alignment vertical="center"/>
    </xf>
    <xf numFmtId="3" fontId="10" fillId="0" borderId="0" xfId="0" applyNumberFormat="1" applyFont="1"/>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2" xfId="0" applyFont="1" applyFill="1" applyBorder="1" applyAlignment="1">
      <alignment vertical="center"/>
    </xf>
    <xf numFmtId="0" fontId="1" fillId="2" borderId="1" xfId="0" applyFont="1" applyFill="1" applyBorder="1" applyAlignment="1">
      <alignment vertical="center"/>
    </xf>
    <xf numFmtId="0" fontId="1" fillId="0" borderId="0" xfId="0" applyFont="1" applyFill="1" applyBorder="1" applyAlignment="1">
      <alignment vertical="center"/>
    </xf>
    <xf numFmtId="0" fontId="3" fillId="0" borderId="0" xfId="0" applyFont="1" applyBorder="1" applyAlignment="1">
      <alignment horizontal="center" vertical="center"/>
    </xf>
    <xf numFmtId="0" fontId="3" fillId="0" borderId="0" xfId="0" applyFont="1" applyBorder="1" applyAlignment="1">
      <alignment vertical="center"/>
    </xf>
    <xf numFmtId="3" fontId="2" fillId="0" borderId="0" xfId="0" applyNumberFormat="1" applyFont="1" applyFill="1" applyBorder="1"/>
    <xf numFmtId="0" fontId="6" fillId="0" borderId="15" xfId="0" applyFont="1" applyBorder="1" applyAlignment="1">
      <alignment vertical="center"/>
    </xf>
    <xf numFmtId="0" fontId="2" fillId="0" borderId="16" xfId="0" applyFont="1" applyBorder="1"/>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3" fillId="0" borderId="19" xfId="0" applyFont="1" applyBorder="1" applyAlignment="1">
      <alignment vertical="center"/>
    </xf>
    <xf numFmtId="0" fontId="2" fillId="0" borderId="0" xfId="0" applyFont="1" applyBorder="1" applyAlignment="1">
      <alignment wrapText="1"/>
    </xf>
    <xf numFmtId="0" fontId="2" fillId="0" borderId="20" xfId="0" applyFont="1" applyBorder="1" applyAlignment="1">
      <alignment wrapText="1"/>
    </xf>
    <xf numFmtId="0" fontId="2" fillId="0" borderId="19" xfId="0" applyFont="1" applyBorder="1"/>
    <xf numFmtId="3" fontId="3" fillId="0" borderId="0" xfId="0" applyNumberFormat="1" applyFont="1" applyBorder="1" applyAlignment="1">
      <alignment horizontal="right" vertical="center"/>
    </xf>
    <xf numFmtId="10" fontId="3" fillId="0" borderId="0" xfId="0" applyNumberFormat="1" applyFont="1" applyBorder="1" applyAlignment="1">
      <alignment horizontal="right" vertical="center"/>
    </xf>
    <xf numFmtId="10" fontId="3" fillId="0" borderId="20" xfId="0" applyNumberFormat="1" applyFont="1" applyBorder="1" applyAlignment="1">
      <alignment horizontal="right" vertical="center"/>
    </xf>
    <xf numFmtId="0" fontId="3" fillId="0" borderId="0" xfId="0" applyFont="1" applyBorder="1" applyAlignment="1">
      <alignment horizontal="right" vertical="center"/>
    </xf>
    <xf numFmtId="0" fontId="3" fillId="0" borderId="21" xfId="0" applyFont="1" applyBorder="1" applyAlignment="1">
      <alignment vertical="center"/>
    </xf>
    <xf numFmtId="0" fontId="2" fillId="0" borderId="22" xfId="0" applyFont="1" applyBorder="1"/>
    <xf numFmtId="3" fontId="3" fillId="0" borderId="22" xfId="0" applyNumberFormat="1" applyFont="1" applyBorder="1" applyAlignment="1">
      <alignment horizontal="right" vertical="center"/>
    </xf>
    <xf numFmtId="10" fontId="3" fillId="0" borderId="22" xfId="0" applyNumberFormat="1" applyFont="1" applyBorder="1" applyAlignment="1">
      <alignment horizontal="right" vertical="center"/>
    </xf>
    <xf numFmtId="10" fontId="3" fillId="0" borderId="23" xfId="0" applyNumberFormat="1" applyFont="1" applyBorder="1" applyAlignment="1">
      <alignment horizontal="right" vertical="center"/>
    </xf>
    <xf numFmtId="0" fontId="6" fillId="0" borderId="24" xfId="0" applyFont="1" applyBorder="1" applyAlignment="1">
      <alignment vertical="center"/>
    </xf>
    <xf numFmtId="0" fontId="2" fillId="0" borderId="13" xfId="0" applyFont="1" applyBorder="1"/>
    <xf numFmtId="3" fontId="3" fillId="0" borderId="13" xfId="0" applyNumberFormat="1" applyFont="1" applyBorder="1" applyAlignment="1">
      <alignment horizontal="right" vertical="center"/>
    </xf>
    <xf numFmtId="10" fontId="3" fillId="0" borderId="13" xfId="0" applyNumberFormat="1" applyFont="1" applyBorder="1" applyAlignment="1">
      <alignment horizontal="right" vertical="center"/>
    </xf>
    <xf numFmtId="0" fontId="7" fillId="0" borderId="0" xfId="0" applyFont="1" applyBorder="1" applyAlignment="1">
      <alignment vertical="center"/>
    </xf>
    <xf numFmtId="0" fontId="7" fillId="0" borderId="0" xfId="0" applyFont="1" applyBorder="1"/>
    <xf numFmtId="3" fontId="7" fillId="0" borderId="0" xfId="0" applyNumberFormat="1" applyFont="1" applyBorder="1" applyAlignment="1">
      <alignment horizontal="right" vertical="center"/>
    </xf>
    <xf numFmtId="0" fontId="7" fillId="0" borderId="0" xfId="0" applyFont="1" applyBorder="1" applyAlignment="1">
      <alignment horizontal="right" vertical="center"/>
    </xf>
    <xf numFmtId="3" fontId="7" fillId="0" borderId="0" xfId="0" applyNumberFormat="1" applyFont="1"/>
    <xf numFmtId="0" fontId="2" fillId="0" borderId="0" xfId="0" applyFont="1" applyFill="1" applyBorder="1" applyAlignment="1">
      <alignment horizontal="right" vertical="center" wrapText="1"/>
    </xf>
    <xf numFmtId="3" fontId="2" fillId="0" borderId="7" xfId="0" applyNumberFormat="1" applyFont="1" applyFill="1" applyBorder="1" applyAlignment="1">
      <alignment horizontal="right" vertical="center" wrapText="1"/>
    </xf>
    <xf numFmtId="165" fontId="7" fillId="0" borderId="0" xfId="1" applyNumberFormat="1" applyFont="1" applyFill="1" applyAlignment="1">
      <alignment vertical="center"/>
    </xf>
    <xf numFmtId="0" fontId="8" fillId="0" borderId="0" xfId="0" applyFont="1"/>
    <xf numFmtId="0" fontId="7" fillId="0" borderId="0" xfId="0" applyFont="1" applyAlignment="1">
      <alignment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7" fillId="0" borderId="0" xfId="0" applyFont="1" applyAlignment="1">
      <alignment horizontal="right" vertical="center"/>
    </xf>
    <xf numFmtId="3" fontId="7" fillId="0" borderId="0" xfId="0" applyNumberFormat="1" applyFont="1" applyAlignment="1">
      <alignment horizontal="right" vertical="center"/>
    </xf>
    <xf numFmtId="3" fontId="8" fillId="0" borderId="9" xfId="0" applyNumberFormat="1" applyFont="1" applyBorder="1" applyAlignment="1">
      <alignment horizontal="right" vertical="center"/>
    </xf>
    <xf numFmtId="0" fontId="1" fillId="0" borderId="0" xfId="0" applyFont="1" applyAlignment="1">
      <alignment horizontal="center"/>
    </xf>
    <xf numFmtId="3" fontId="8" fillId="0" borderId="0" xfId="0" applyNumberFormat="1" applyFont="1" applyFill="1" applyAlignment="1">
      <alignment horizontal="right"/>
    </xf>
    <xf numFmtId="3" fontId="7" fillId="0" borderId="0" xfId="0" applyNumberFormat="1" applyFont="1" applyFill="1" applyAlignment="1">
      <alignment horizontal="right"/>
    </xf>
    <xf numFmtId="3" fontId="1" fillId="0" borderId="0" xfId="0" applyNumberFormat="1" applyFont="1"/>
    <xf numFmtId="3" fontId="8" fillId="0" borderId="0" xfId="0" applyNumberFormat="1" applyFont="1" applyFill="1" applyAlignment="1">
      <alignment horizontal="right"/>
    </xf>
    <xf numFmtId="0" fontId="2" fillId="0" borderId="0" xfId="0" applyFont="1" applyAlignment="1">
      <alignment horizontal="center"/>
    </xf>
    <xf numFmtId="0" fontId="2" fillId="0" borderId="0" xfId="0" applyFont="1" applyAlignment="1">
      <alignment horizontal="left"/>
    </xf>
    <xf numFmtId="49" fontId="2" fillId="0" borderId="0" xfId="0" applyNumberFormat="1" applyFont="1" applyAlignment="1">
      <alignment horizontal="justify" vertical="center" wrapText="1"/>
    </xf>
    <xf numFmtId="49" fontId="2" fillId="0" borderId="0" xfId="0" applyNumberFormat="1" applyFont="1" applyAlignment="1">
      <alignment wrapText="1"/>
    </xf>
    <xf numFmtId="49" fontId="2" fillId="0" borderId="0" xfId="0" applyNumberFormat="1" applyFont="1" applyAlignment="1">
      <alignment horizontal="left" wrapText="1"/>
    </xf>
    <xf numFmtId="0" fontId="2" fillId="0" borderId="0" xfId="0" applyFont="1" applyAlignment="1">
      <alignment wrapText="1"/>
    </xf>
    <xf numFmtId="0" fontId="1" fillId="0" borderId="0" xfId="0" applyFont="1" applyAlignment="1">
      <alignment horizontal="justify" vertical="center" wrapText="1"/>
    </xf>
    <xf numFmtId="0" fontId="2" fillId="3" borderId="0" xfId="0" applyFont="1" applyFill="1"/>
    <xf numFmtId="0" fontId="7" fillId="3" borderId="0" xfId="0" applyFont="1" applyFill="1"/>
    <xf numFmtId="0" fontId="10" fillId="3" borderId="0" xfId="0" applyFont="1" applyFill="1"/>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3"/>
  <sheetViews>
    <sheetView showGridLines="0" tabSelected="1" topLeftCell="A440" zoomScale="98" zoomScaleNormal="98" workbookViewId="0">
      <selection activeCell="E451" sqref="E451"/>
    </sheetView>
  </sheetViews>
  <sheetFormatPr baseColWidth="10" defaultRowHeight="14.25" x14ac:dyDescent="0.2"/>
  <cols>
    <col min="1" max="1" width="15.140625" style="2" customWidth="1"/>
    <col min="2" max="2" width="18.28515625" style="2" customWidth="1"/>
    <col min="3" max="3" width="17.5703125" style="2" customWidth="1"/>
    <col min="4" max="4" width="17.7109375" style="2" customWidth="1"/>
    <col min="5" max="5" width="15" style="2" customWidth="1"/>
    <col min="6" max="6" width="15.28515625" style="2" customWidth="1"/>
    <col min="7" max="7" width="3.7109375" style="155" customWidth="1"/>
    <col min="8" max="8" width="11.42578125" style="2"/>
    <col min="9" max="9" width="11.42578125" style="51"/>
    <col min="10" max="10" width="13.140625" style="51" bestFit="1" customWidth="1"/>
    <col min="11" max="16384" width="11.42578125" style="2"/>
  </cols>
  <sheetData>
    <row r="1" spans="1:6" ht="8.25" customHeight="1" x14ac:dyDescent="0.2"/>
    <row r="2" spans="1:6" ht="12" customHeight="1" x14ac:dyDescent="0.25">
      <c r="C2" s="1"/>
    </row>
    <row r="3" spans="1:6" ht="15" x14ac:dyDescent="0.25">
      <c r="A3" s="1" t="s">
        <v>277</v>
      </c>
      <c r="B3" s="1"/>
      <c r="C3" s="1"/>
      <c r="D3" s="1"/>
      <c r="E3" s="1"/>
      <c r="F3" s="1"/>
    </row>
    <row r="4" spans="1:6" ht="15" x14ac:dyDescent="0.25">
      <c r="A4" s="1"/>
      <c r="B4" s="1"/>
      <c r="C4" s="1"/>
    </row>
    <row r="5" spans="1:6" ht="15" x14ac:dyDescent="0.25">
      <c r="A5" s="7" t="s">
        <v>168</v>
      </c>
      <c r="B5" s="1"/>
      <c r="C5" s="1"/>
    </row>
    <row r="7" spans="1:6" x14ac:dyDescent="0.2">
      <c r="A7" s="150" t="s">
        <v>236</v>
      </c>
      <c r="B7" s="151"/>
      <c r="C7" s="151"/>
      <c r="D7" s="151"/>
      <c r="E7" s="151"/>
      <c r="F7" s="151"/>
    </row>
    <row r="8" spans="1:6" x14ac:dyDescent="0.2">
      <c r="A8" s="151"/>
      <c r="B8" s="151"/>
      <c r="C8" s="151"/>
      <c r="D8" s="151"/>
      <c r="E8" s="151"/>
      <c r="F8" s="151"/>
    </row>
    <row r="9" spans="1:6" ht="12" customHeight="1" x14ac:dyDescent="0.2"/>
    <row r="10" spans="1:6" ht="13.5" customHeight="1" x14ac:dyDescent="0.2">
      <c r="A10" s="152" t="s">
        <v>250</v>
      </c>
      <c r="B10" s="152"/>
      <c r="C10" s="152"/>
      <c r="D10" s="152"/>
      <c r="E10" s="152"/>
      <c r="F10" s="152"/>
    </row>
    <row r="11" spans="1:6" x14ac:dyDescent="0.2">
      <c r="A11" s="152"/>
      <c r="B11" s="152"/>
      <c r="C11" s="152"/>
      <c r="D11" s="152"/>
      <c r="E11" s="152"/>
      <c r="F11" s="152"/>
    </row>
    <row r="12" spans="1:6" x14ac:dyDescent="0.2">
      <c r="A12" s="152"/>
      <c r="B12" s="152"/>
      <c r="C12" s="152"/>
      <c r="D12" s="152"/>
      <c r="E12" s="152"/>
      <c r="F12" s="152"/>
    </row>
    <row r="13" spans="1:6" x14ac:dyDescent="0.2">
      <c r="A13" s="152"/>
      <c r="B13" s="152"/>
      <c r="C13" s="152"/>
      <c r="D13" s="152"/>
      <c r="E13" s="152"/>
      <c r="F13" s="152"/>
    </row>
    <row r="14" spans="1:6" x14ac:dyDescent="0.2">
      <c r="A14" s="152"/>
      <c r="B14" s="152"/>
      <c r="C14" s="152"/>
      <c r="D14" s="152"/>
      <c r="E14" s="152"/>
      <c r="F14" s="152"/>
    </row>
    <row r="15" spans="1:6" x14ac:dyDescent="0.2">
      <c r="A15" s="152"/>
      <c r="B15" s="152"/>
      <c r="C15" s="152"/>
      <c r="D15" s="152"/>
      <c r="E15" s="152"/>
      <c r="F15" s="152"/>
    </row>
    <row r="16" spans="1:6" x14ac:dyDescent="0.2">
      <c r="A16" s="152"/>
      <c r="B16" s="152"/>
      <c r="C16" s="152"/>
      <c r="D16" s="152"/>
      <c r="E16" s="152"/>
      <c r="F16" s="152"/>
    </row>
    <row r="17" spans="1:6" x14ac:dyDescent="0.2">
      <c r="A17" s="152"/>
      <c r="B17" s="152"/>
      <c r="C17" s="152"/>
      <c r="D17" s="152"/>
      <c r="E17" s="152"/>
      <c r="F17" s="152"/>
    </row>
    <row r="18" spans="1:6" x14ac:dyDescent="0.2">
      <c r="A18" s="152"/>
      <c r="B18" s="152"/>
      <c r="C18" s="152"/>
      <c r="D18" s="152"/>
      <c r="E18" s="152"/>
      <c r="F18" s="152"/>
    </row>
    <row r="19" spans="1:6" x14ac:dyDescent="0.2">
      <c r="A19" s="152"/>
      <c r="B19" s="152"/>
      <c r="C19" s="152"/>
      <c r="D19" s="152"/>
      <c r="E19" s="152"/>
      <c r="F19" s="152"/>
    </row>
    <row r="20" spans="1:6" ht="63.75" customHeight="1" x14ac:dyDescent="0.2">
      <c r="A20" s="152"/>
      <c r="B20" s="152"/>
      <c r="C20" s="152"/>
      <c r="D20" s="152"/>
      <c r="E20" s="152"/>
      <c r="F20" s="152"/>
    </row>
    <row r="22" spans="1:6" x14ac:dyDescent="0.2">
      <c r="A22" s="153" t="s">
        <v>226</v>
      </c>
      <c r="B22" s="153"/>
      <c r="C22" s="153"/>
      <c r="D22" s="153"/>
      <c r="E22" s="153"/>
      <c r="F22" s="153"/>
    </row>
    <row r="23" spans="1:6" x14ac:dyDescent="0.2">
      <c r="A23" s="153"/>
      <c r="B23" s="153"/>
      <c r="C23" s="153"/>
      <c r="D23" s="153"/>
      <c r="E23" s="153"/>
      <c r="F23" s="153"/>
    </row>
    <row r="24" spans="1:6" ht="12.75" customHeight="1" x14ac:dyDescent="0.2"/>
    <row r="25" spans="1:6" x14ac:dyDescent="0.2">
      <c r="A25" s="153" t="s">
        <v>227</v>
      </c>
      <c r="B25" s="153"/>
      <c r="C25" s="153"/>
      <c r="D25" s="153"/>
      <c r="E25" s="153"/>
      <c r="F25" s="153"/>
    </row>
    <row r="26" spans="1:6" x14ac:dyDescent="0.2">
      <c r="A26" s="153"/>
      <c r="B26" s="153"/>
      <c r="C26" s="153"/>
      <c r="D26" s="153"/>
      <c r="E26" s="153"/>
      <c r="F26" s="153"/>
    </row>
    <row r="28" spans="1:6" ht="15" x14ac:dyDescent="0.25">
      <c r="A28" s="1" t="s">
        <v>228</v>
      </c>
    </row>
    <row r="30" spans="1:6" x14ac:dyDescent="0.2">
      <c r="A30" s="2" t="s">
        <v>229</v>
      </c>
    </row>
    <row r="32" spans="1:6" ht="15" x14ac:dyDescent="0.25">
      <c r="A32" s="1" t="s">
        <v>230</v>
      </c>
      <c r="B32" s="1" t="s">
        <v>231</v>
      </c>
    </row>
    <row r="33" spans="1:6" ht="18" customHeight="1" x14ac:dyDescent="0.2">
      <c r="A33" s="153" t="s">
        <v>237</v>
      </c>
      <c r="B33" s="153"/>
      <c r="C33" s="153"/>
      <c r="D33" s="153"/>
      <c r="E33" s="153"/>
      <c r="F33" s="153"/>
    </row>
    <row r="34" spans="1:6" x14ac:dyDescent="0.2">
      <c r="A34" s="153"/>
      <c r="B34" s="153"/>
      <c r="C34" s="153"/>
      <c r="D34" s="153"/>
      <c r="E34" s="153"/>
      <c r="F34" s="153"/>
    </row>
    <row r="35" spans="1:6" x14ac:dyDescent="0.2">
      <c r="A35" s="153"/>
      <c r="B35" s="153"/>
      <c r="C35" s="153"/>
      <c r="D35" s="153"/>
      <c r="E35" s="153"/>
      <c r="F35" s="153"/>
    </row>
    <row r="36" spans="1:6" x14ac:dyDescent="0.2">
      <c r="A36" s="153"/>
      <c r="B36" s="153"/>
      <c r="C36" s="153"/>
      <c r="D36" s="153"/>
      <c r="E36" s="153"/>
      <c r="F36" s="153"/>
    </row>
    <row r="37" spans="1:6" x14ac:dyDescent="0.2">
      <c r="A37" s="153"/>
      <c r="B37" s="153"/>
      <c r="C37" s="153"/>
      <c r="D37" s="153"/>
      <c r="E37" s="153"/>
      <c r="F37" s="153"/>
    </row>
    <row r="38" spans="1:6" x14ac:dyDescent="0.2">
      <c r="A38" s="153"/>
      <c r="B38" s="153"/>
      <c r="C38" s="153"/>
      <c r="D38" s="153"/>
      <c r="E38" s="153"/>
      <c r="F38" s="153"/>
    </row>
    <row r="39" spans="1:6" ht="9" customHeight="1" x14ac:dyDescent="0.2">
      <c r="A39" s="153" t="s">
        <v>276</v>
      </c>
      <c r="B39" s="153"/>
      <c r="C39" s="153"/>
      <c r="D39" s="153"/>
      <c r="E39" s="153"/>
      <c r="F39" s="153"/>
    </row>
    <row r="40" spans="1:6" x14ac:dyDescent="0.2">
      <c r="A40" s="153"/>
      <c r="B40" s="153"/>
      <c r="C40" s="153"/>
      <c r="D40" s="153"/>
      <c r="E40" s="153"/>
      <c r="F40" s="153"/>
    </row>
    <row r="41" spans="1:6" ht="20.25" customHeight="1" x14ac:dyDescent="0.2">
      <c r="A41" s="153"/>
      <c r="B41" s="153"/>
      <c r="C41" s="153"/>
      <c r="D41" s="153"/>
      <c r="E41" s="153"/>
      <c r="F41" s="153"/>
    </row>
    <row r="42" spans="1:6" ht="24.75" customHeight="1" x14ac:dyDescent="0.2">
      <c r="A42" s="153"/>
      <c r="B42" s="153"/>
      <c r="C42" s="153"/>
      <c r="D42" s="153"/>
      <c r="E42" s="153"/>
      <c r="F42" s="153"/>
    </row>
    <row r="43" spans="1:6" x14ac:dyDescent="0.2">
      <c r="A43" s="153"/>
      <c r="B43" s="153"/>
      <c r="C43" s="153"/>
      <c r="D43" s="153"/>
      <c r="E43" s="153"/>
      <c r="F43" s="153"/>
    </row>
    <row r="44" spans="1:6" ht="10.5" customHeight="1" x14ac:dyDescent="0.2"/>
    <row r="45" spans="1:6" x14ac:dyDescent="0.2">
      <c r="A45" s="153" t="s">
        <v>251</v>
      </c>
      <c r="B45" s="153"/>
      <c r="C45" s="153"/>
      <c r="D45" s="153"/>
      <c r="E45" s="153"/>
      <c r="F45" s="153"/>
    </row>
    <row r="46" spans="1:6" x14ac:dyDescent="0.2">
      <c r="A46" s="153"/>
      <c r="B46" s="153"/>
      <c r="C46" s="153"/>
      <c r="D46" s="153"/>
      <c r="E46" s="153"/>
      <c r="F46" s="153"/>
    </row>
    <row r="47" spans="1:6" x14ac:dyDescent="0.2">
      <c r="A47" s="153"/>
      <c r="B47" s="153"/>
      <c r="C47" s="153"/>
      <c r="D47" s="153"/>
      <c r="E47" s="153"/>
      <c r="F47" s="153"/>
    </row>
    <row r="48" spans="1:6" ht="18.75" customHeight="1" x14ac:dyDescent="0.2"/>
    <row r="49" spans="1:6" ht="15" x14ac:dyDescent="0.2">
      <c r="A49" s="39" t="s">
        <v>232</v>
      </c>
      <c r="B49" s="154" t="s">
        <v>233</v>
      </c>
      <c r="C49" s="153"/>
      <c r="D49" s="153"/>
      <c r="E49" s="153"/>
      <c r="F49" s="153"/>
    </row>
    <row r="51" spans="1:6" x14ac:dyDescent="0.2">
      <c r="A51" s="153" t="s">
        <v>262</v>
      </c>
      <c r="B51" s="153"/>
      <c r="C51" s="153"/>
      <c r="D51" s="153"/>
      <c r="E51" s="153"/>
      <c r="F51" s="153"/>
    </row>
    <row r="52" spans="1:6" x14ac:dyDescent="0.2">
      <c r="A52" s="153"/>
      <c r="B52" s="153"/>
      <c r="C52" s="153"/>
      <c r="D52" s="153"/>
      <c r="E52" s="153"/>
      <c r="F52" s="153"/>
    </row>
    <row r="53" spans="1:6" x14ac:dyDescent="0.2">
      <c r="A53" s="153"/>
      <c r="B53" s="153"/>
      <c r="C53" s="153"/>
      <c r="D53" s="153"/>
      <c r="E53" s="153"/>
      <c r="F53" s="153"/>
    </row>
    <row r="54" spans="1:6" ht="5.25" customHeight="1" x14ac:dyDescent="0.2"/>
    <row r="55" spans="1:6" ht="14.25" customHeight="1" x14ac:dyDescent="0.2">
      <c r="A55" s="151" t="s">
        <v>252</v>
      </c>
      <c r="B55" s="151"/>
      <c r="C55" s="151"/>
      <c r="D55" s="151"/>
      <c r="E55" s="151"/>
      <c r="F55" s="151"/>
    </row>
    <row r="56" spans="1:6" ht="22.5" customHeight="1" x14ac:dyDescent="0.2">
      <c r="A56" s="151"/>
      <c r="B56" s="151"/>
      <c r="C56" s="151"/>
      <c r="D56" s="151"/>
      <c r="E56" s="151"/>
      <c r="F56" s="151"/>
    </row>
    <row r="57" spans="1:6" ht="13.5" customHeight="1" x14ac:dyDescent="0.2">
      <c r="A57" s="151"/>
      <c r="B57" s="151"/>
      <c r="C57" s="151"/>
      <c r="D57" s="151"/>
      <c r="E57" s="151"/>
      <c r="F57" s="151"/>
    </row>
    <row r="59" spans="1:6" ht="15" x14ac:dyDescent="0.2">
      <c r="A59" s="39" t="s">
        <v>234</v>
      </c>
      <c r="B59" s="39" t="s">
        <v>235</v>
      </c>
    </row>
    <row r="61" spans="1:6" x14ac:dyDescent="0.2">
      <c r="A61" s="151" t="s">
        <v>253</v>
      </c>
      <c r="B61" s="151"/>
      <c r="C61" s="151"/>
      <c r="D61" s="151"/>
      <c r="E61" s="151"/>
      <c r="F61" s="151"/>
    </row>
    <row r="62" spans="1:6" x14ac:dyDescent="0.2">
      <c r="A62" s="151"/>
      <c r="B62" s="151"/>
      <c r="C62" s="151"/>
      <c r="D62" s="151"/>
      <c r="E62" s="151"/>
      <c r="F62" s="151"/>
    </row>
    <row r="63" spans="1:6" x14ac:dyDescent="0.2">
      <c r="A63" s="151"/>
      <c r="B63" s="151"/>
      <c r="C63" s="151"/>
      <c r="D63" s="151"/>
      <c r="E63" s="151"/>
      <c r="F63" s="151"/>
    </row>
    <row r="64" spans="1:6" ht="6.75" customHeight="1" x14ac:dyDescent="0.2"/>
    <row r="65" spans="1:6" x14ac:dyDescent="0.2">
      <c r="A65" s="151" t="s">
        <v>254</v>
      </c>
      <c r="B65" s="151"/>
      <c r="C65" s="151"/>
      <c r="D65" s="151"/>
      <c r="E65" s="151"/>
      <c r="F65" s="151"/>
    </row>
    <row r="66" spans="1:6" x14ac:dyDescent="0.2">
      <c r="A66" s="151"/>
      <c r="B66" s="151"/>
      <c r="C66" s="151"/>
      <c r="D66" s="151"/>
      <c r="E66" s="151"/>
      <c r="F66" s="151"/>
    </row>
    <row r="67" spans="1:6" x14ac:dyDescent="0.2">
      <c r="A67" s="151"/>
      <c r="B67" s="151"/>
      <c r="C67" s="151"/>
      <c r="D67" s="151"/>
      <c r="E67" s="151"/>
      <c r="F67" s="151"/>
    </row>
    <row r="70" spans="1:6" ht="14.25" customHeight="1" x14ac:dyDescent="0.25">
      <c r="A70" s="1" t="s">
        <v>167</v>
      </c>
      <c r="B70" s="1"/>
      <c r="C70" s="1"/>
      <c r="D70" s="1"/>
    </row>
    <row r="71" spans="1:6" ht="9" customHeight="1" x14ac:dyDescent="0.25">
      <c r="B71" s="1"/>
      <c r="C71" s="1"/>
      <c r="D71" s="1"/>
      <c r="E71" s="1"/>
      <c r="F71" s="1"/>
    </row>
    <row r="72" spans="1:6" x14ac:dyDescent="0.2">
      <c r="A72" s="2" t="s">
        <v>216</v>
      </c>
    </row>
    <row r="73" spans="1:6" ht="21" customHeight="1" thickBot="1" x14ac:dyDescent="0.25">
      <c r="A73" s="2" t="s">
        <v>214</v>
      </c>
      <c r="F73" s="12"/>
    </row>
    <row r="74" spans="1:6" ht="19.5" customHeight="1" thickBot="1" x14ac:dyDescent="0.25">
      <c r="B74" s="98" t="s">
        <v>0</v>
      </c>
      <c r="C74" s="99" t="s">
        <v>1</v>
      </c>
      <c r="D74" s="100" t="s">
        <v>2</v>
      </c>
      <c r="E74" s="101" t="s">
        <v>3</v>
      </c>
      <c r="F74" s="102"/>
    </row>
    <row r="75" spans="1:6" x14ac:dyDescent="0.2">
      <c r="B75" s="92">
        <v>1</v>
      </c>
      <c r="C75" s="93" t="s">
        <v>4</v>
      </c>
      <c r="D75" s="93" t="s">
        <v>4</v>
      </c>
      <c r="E75" s="92" t="s">
        <v>5</v>
      </c>
      <c r="F75" s="103"/>
    </row>
    <row r="76" spans="1:6" x14ac:dyDescent="0.2">
      <c r="B76" s="92">
        <v>2</v>
      </c>
      <c r="C76" s="93" t="s">
        <v>6</v>
      </c>
      <c r="D76" s="93" t="s">
        <v>6</v>
      </c>
      <c r="E76" s="94">
        <v>0.05</v>
      </c>
      <c r="F76" s="103"/>
    </row>
    <row r="77" spans="1:6" x14ac:dyDescent="0.2">
      <c r="B77" s="92">
        <v>3</v>
      </c>
      <c r="C77" s="93" t="s">
        <v>7</v>
      </c>
      <c r="D77" s="93" t="s">
        <v>8</v>
      </c>
      <c r="E77" s="94">
        <v>0.25</v>
      </c>
      <c r="F77" s="103"/>
    </row>
    <row r="78" spans="1:6" x14ac:dyDescent="0.2">
      <c r="B78" s="92">
        <v>4</v>
      </c>
      <c r="C78" s="93" t="s">
        <v>9</v>
      </c>
      <c r="D78" s="93" t="s">
        <v>10</v>
      </c>
      <c r="E78" s="94">
        <v>0.5</v>
      </c>
      <c r="F78" s="103"/>
    </row>
    <row r="79" spans="1:6" x14ac:dyDescent="0.2">
      <c r="B79" s="92">
        <v>5</v>
      </c>
      <c r="C79" s="93" t="s">
        <v>11</v>
      </c>
      <c r="D79" s="93" t="s">
        <v>9</v>
      </c>
      <c r="E79" s="94">
        <v>0.75</v>
      </c>
      <c r="F79" s="103"/>
    </row>
    <row r="80" spans="1:6" x14ac:dyDescent="0.2">
      <c r="B80" s="92">
        <v>6</v>
      </c>
      <c r="C80" s="93" t="s">
        <v>12</v>
      </c>
      <c r="D80" s="93" t="s">
        <v>13</v>
      </c>
      <c r="E80" s="94">
        <v>1</v>
      </c>
      <c r="F80" s="103"/>
    </row>
    <row r="81" spans="1:10" ht="3.75" customHeight="1" thickBot="1" x14ac:dyDescent="0.25">
      <c r="B81" s="95"/>
      <c r="C81" s="96"/>
      <c r="D81" s="96"/>
      <c r="E81" s="95"/>
      <c r="F81" s="104"/>
    </row>
    <row r="82" spans="1:10" ht="15.75" customHeight="1" x14ac:dyDescent="0.2"/>
    <row r="83" spans="1:10" x14ac:dyDescent="0.2">
      <c r="A83" s="2" t="s">
        <v>14</v>
      </c>
    </row>
    <row r="84" spans="1:10" x14ac:dyDescent="0.2">
      <c r="A84" s="6" t="s">
        <v>15</v>
      </c>
    </row>
    <row r="85" spans="1:10" ht="14.25" customHeight="1" x14ac:dyDescent="0.2">
      <c r="A85" s="40" t="s">
        <v>263</v>
      </c>
    </row>
    <row r="86" spans="1:10" ht="13.5" customHeight="1" x14ac:dyDescent="0.2"/>
    <row r="87" spans="1:10" s="47" customFormat="1" ht="22.5" customHeight="1" x14ac:dyDescent="0.25">
      <c r="A87" s="9" t="s">
        <v>169</v>
      </c>
      <c r="B87" s="9"/>
      <c r="G87" s="155"/>
      <c r="I87" s="60"/>
      <c r="J87" s="60"/>
    </row>
    <row r="88" spans="1:10" ht="18.75" customHeight="1" x14ac:dyDescent="0.2">
      <c r="A88" s="5" t="s">
        <v>278</v>
      </c>
    </row>
    <row r="89" spans="1:10" ht="6.75" customHeight="1" thickBot="1" x14ac:dyDescent="0.25">
      <c r="A89" s="3"/>
    </row>
    <row r="90" spans="1:10" ht="15.75" thickBot="1" x14ac:dyDescent="0.25">
      <c r="A90" s="10" t="s">
        <v>170</v>
      </c>
      <c r="B90" s="11"/>
      <c r="C90" s="70"/>
      <c r="D90" s="69">
        <v>2020</v>
      </c>
      <c r="E90" s="72" t="s">
        <v>98</v>
      </c>
      <c r="F90" s="71">
        <v>2019</v>
      </c>
    </row>
    <row r="91" spans="1:10" ht="14.25" customHeight="1" x14ac:dyDescent="0.2">
      <c r="A91" s="12"/>
      <c r="B91" s="12"/>
      <c r="C91" s="12"/>
      <c r="D91" s="36" t="s">
        <v>279</v>
      </c>
      <c r="E91" s="12"/>
      <c r="F91" s="64" t="s">
        <v>279</v>
      </c>
    </row>
    <row r="92" spans="1:10" ht="15" x14ac:dyDescent="0.2">
      <c r="A92" s="19" t="s">
        <v>99</v>
      </c>
      <c r="B92" s="12"/>
      <c r="C92" s="12"/>
      <c r="D92" s="13">
        <f>+D93+D94+D95+D97</f>
        <v>65709</v>
      </c>
      <c r="E92" s="13"/>
      <c r="F92" s="13">
        <f>+F93+F94+F95+F97</f>
        <v>84358</v>
      </c>
    </row>
    <row r="93" spans="1:10" x14ac:dyDescent="0.2">
      <c r="A93" s="66" t="s">
        <v>100</v>
      </c>
      <c r="B93" s="12"/>
      <c r="C93" s="12"/>
      <c r="D93" s="14">
        <v>34300</v>
      </c>
      <c r="E93" s="12"/>
      <c r="F93" s="67">
        <v>23763</v>
      </c>
    </row>
    <row r="94" spans="1:10" x14ac:dyDescent="0.2">
      <c r="A94" s="66" t="s">
        <v>101</v>
      </c>
      <c r="B94" s="12"/>
      <c r="C94" s="12"/>
      <c r="D94" s="14">
        <v>2000</v>
      </c>
      <c r="E94" s="12"/>
      <c r="F94" s="67">
        <v>2000</v>
      </c>
    </row>
    <row r="95" spans="1:10" ht="15" x14ac:dyDescent="0.2">
      <c r="A95" s="19" t="s">
        <v>102</v>
      </c>
      <c r="B95" s="12"/>
      <c r="C95" s="12"/>
      <c r="D95" s="13">
        <f>+D96</f>
        <v>1658</v>
      </c>
      <c r="E95" s="12"/>
      <c r="F95" s="65">
        <f>+F96</f>
        <v>0</v>
      </c>
    </row>
    <row r="96" spans="1:10" x14ac:dyDescent="0.2">
      <c r="A96" s="66" t="s">
        <v>103</v>
      </c>
      <c r="B96" s="12"/>
      <c r="C96" s="12"/>
      <c r="D96" s="14">
        <v>1658</v>
      </c>
      <c r="E96" s="12"/>
      <c r="F96" s="67">
        <v>0</v>
      </c>
    </row>
    <row r="97" spans="1:10" ht="15" x14ac:dyDescent="0.2">
      <c r="A97" s="19" t="s">
        <v>171</v>
      </c>
      <c r="B97" s="12"/>
      <c r="C97" s="12"/>
      <c r="D97" s="13">
        <f>+D98</f>
        <v>27751</v>
      </c>
      <c r="E97" s="12"/>
      <c r="F97" s="65">
        <f>+F98</f>
        <v>58595</v>
      </c>
    </row>
    <row r="98" spans="1:10" x14ac:dyDescent="0.2">
      <c r="A98" s="66" t="s">
        <v>255</v>
      </c>
      <c r="B98" s="12"/>
      <c r="C98" s="12"/>
      <c r="D98" s="14">
        <v>27751</v>
      </c>
      <c r="E98" s="15"/>
      <c r="F98" s="67">
        <v>58595</v>
      </c>
    </row>
    <row r="99" spans="1:10" ht="15" x14ac:dyDescent="0.2">
      <c r="A99" s="19" t="s">
        <v>104</v>
      </c>
      <c r="B99" s="12"/>
      <c r="C99" s="12"/>
      <c r="D99" s="13">
        <f>SUM(D100:D123)</f>
        <v>23897230</v>
      </c>
      <c r="E99" s="13"/>
      <c r="F99" s="13">
        <f t="shared" ref="F99" si="0">SUM(F100:F123)</f>
        <v>6039884</v>
      </c>
    </row>
    <row r="100" spans="1:10" x14ac:dyDescent="0.2">
      <c r="A100" s="66" t="s">
        <v>105</v>
      </c>
      <c r="B100" s="12"/>
      <c r="C100" s="12"/>
      <c r="D100" s="14">
        <v>2775</v>
      </c>
      <c r="E100" s="12"/>
      <c r="F100" s="67">
        <v>1796</v>
      </c>
    </row>
    <row r="101" spans="1:10" x14ac:dyDescent="0.2">
      <c r="A101" s="66" t="s">
        <v>106</v>
      </c>
      <c r="B101" s="12"/>
      <c r="C101" s="12"/>
      <c r="D101" s="14">
        <v>3127</v>
      </c>
      <c r="E101" s="12"/>
      <c r="F101" s="67">
        <v>15661</v>
      </c>
    </row>
    <row r="102" spans="1:10" x14ac:dyDescent="0.2">
      <c r="A102" s="66" t="s">
        <v>107</v>
      </c>
      <c r="B102" s="12"/>
      <c r="C102" s="12"/>
      <c r="D102" s="14">
        <v>791403</v>
      </c>
      <c r="E102" s="12"/>
      <c r="F102" s="67">
        <v>424133</v>
      </c>
    </row>
    <row r="103" spans="1:10" s="40" customFormat="1" x14ac:dyDescent="0.2">
      <c r="A103" s="128" t="s">
        <v>108</v>
      </c>
      <c r="B103" s="129"/>
      <c r="C103" s="129"/>
      <c r="D103" s="131">
        <v>0</v>
      </c>
      <c r="E103" s="129"/>
      <c r="F103" s="67">
        <v>50</v>
      </c>
      <c r="G103" s="156"/>
      <c r="I103" s="132"/>
      <c r="J103" s="132"/>
    </row>
    <row r="104" spans="1:10" x14ac:dyDescent="0.2">
      <c r="A104" s="66" t="s">
        <v>109</v>
      </c>
      <c r="B104" s="12"/>
      <c r="C104" s="12"/>
      <c r="D104" s="14">
        <v>8129038</v>
      </c>
      <c r="E104" s="12"/>
      <c r="F104" s="67">
        <v>2549300</v>
      </c>
    </row>
    <row r="105" spans="1:10" x14ac:dyDescent="0.2">
      <c r="A105" s="66" t="s">
        <v>110</v>
      </c>
      <c r="B105" s="12"/>
      <c r="C105" s="12"/>
      <c r="D105" s="14">
        <v>4646</v>
      </c>
      <c r="E105" s="12"/>
      <c r="F105" s="67">
        <v>6886</v>
      </c>
    </row>
    <row r="106" spans="1:10" x14ac:dyDescent="0.2">
      <c r="A106" s="66" t="s">
        <v>111</v>
      </c>
      <c r="B106" s="12"/>
      <c r="C106" s="12"/>
      <c r="D106" s="14">
        <v>123224</v>
      </c>
      <c r="E106" s="12"/>
      <c r="F106" s="67">
        <v>548482</v>
      </c>
    </row>
    <row r="107" spans="1:10" x14ac:dyDescent="0.2">
      <c r="A107" s="66" t="s">
        <v>172</v>
      </c>
      <c r="B107" s="12"/>
      <c r="C107" s="12"/>
      <c r="D107" s="14">
        <v>20365</v>
      </c>
      <c r="E107" s="12"/>
      <c r="F107" s="67">
        <v>2038</v>
      </c>
    </row>
    <row r="108" spans="1:10" s="40" customFormat="1" x14ac:dyDescent="0.2">
      <c r="A108" s="128" t="s">
        <v>265</v>
      </c>
      <c r="B108" s="129"/>
      <c r="C108" s="129"/>
      <c r="D108" s="130">
        <v>0</v>
      </c>
      <c r="E108" s="129"/>
      <c r="F108" s="67">
        <v>171881</v>
      </c>
      <c r="G108" s="156"/>
      <c r="I108" s="132"/>
      <c r="J108" s="132"/>
    </row>
    <row r="109" spans="1:10" x14ac:dyDescent="0.2">
      <c r="A109" s="66" t="s">
        <v>173</v>
      </c>
      <c r="B109" s="12"/>
      <c r="C109" s="12"/>
      <c r="D109" s="14">
        <v>234612</v>
      </c>
      <c r="E109" s="12"/>
      <c r="F109" s="67">
        <v>4732</v>
      </c>
    </row>
    <row r="110" spans="1:10" x14ac:dyDescent="0.2">
      <c r="A110" s="66" t="s">
        <v>112</v>
      </c>
      <c r="B110" s="12"/>
      <c r="C110" s="12"/>
      <c r="D110" s="14">
        <v>1371834</v>
      </c>
      <c r="E110" s="12"/>
      <c r="F110" s="67">
        <v>181125</v>
      </c>
    </row>
    <row r="111" spans="1:10" x14ac:dyDescent="0.2">
      <c r="A111" s="66" t="s">
        <v>113</v>
      </c>
      <c r="B111" s="12"/>
      <c r="C111" s="12"/>
      <c r="D111" s="14">
        <v>6216</v>
      </c>
      <c r="E111" s="12"/>
      <c r="F111" s="67">
        <v>19201</v>
      </c>
    </row>
    <row r="112" spans="1:10" x14ac:dyDescent="0.2">
      <c r="A112" s="66" t="s">
        <v>264</v>
      </c>
      <c r="B112" s="12"/>
      <c r="C112" s="12"/>
      <c r="D112" s="14">
        <v>6402</v>
      </c>
      <c r="E112" s="12"/>
      <c r="F112" s="67">
        <v>5268</v>
      </c>
    </row>
    <row r="113" spans="1:6" x14ac:dyDescent="0.2">
      <c r="A113" s="66" t="s">
        <v>114</v>
      </c>
      <c r="B113" s="12"/>
      <c r="C113" s="12"/>
      <c r="D113" s="14">
        <v>5956471</v>
      </c>
      <c r="E113" s="12"/>
      <c r="F113" s="67">
        <v>3</v>
      </c>
    </row>
    <row r="114" spans="1:6" x14ac:dyDescent="0.2">
      <c r="A114" s="66" t="s">
        <v>115</v>
      </c>
      <c r="B114" s="12"/>
      <c r="C114" s="12"/>
      <c r="D114" s="15">
        <v>0</v>
      </c>
      <c r="E114" s="12"/>
      <c r="F114" s="67">
        <v>6</v>
      </c>
    </row>
    <row r="115" spans="1:6" x14ac:dyDescent="0.2">
      <c r="A115" s="66" t="s">
        <v>205</v>
      </c>
      <c r="B115" s="12"/>
      <c r="C115" s="12"/>
      <c r="D115" s="14">
        <v>6002744</v>
      </c>
      <c r="E115" s="15"/>
      <c r="F115" s="67">
        <v>930253</v>
      </c>
    </row>
    <row r="116" spans="1:6" x14ac:dyDescent="0.2">
      <c r="A116" s="66" t="s">
        <v>116</v>
      </c>
      <c r="B116" s="12"/>
      <c r="C116" s="12"/>
      <c r="D116" s="14">
        <v>11767</v>
      </c>
      <c r="E116" s="15"/>
      <c r="F116" s="67">
        <v>102377</v>
      </c>
    </row>
    <row r="117" spans="1:6" x14ac:dyDescent="0.2">
      <c r="A117" s="66" t="s">
        <v>117</v>
      </c>
      <c r="B117" s="12"/>
      <c r="C117" s="12"/>
      <c r="D117" s="15">
        <v>0</v>
      </c>
      <c r="E117" s="15"/>
      <c r="F117" s="68">
        <v>27</v>
      </c>
    </row>
    <row r="118" spans="1:6" x14ac:dyDescent="0.2">
      <c r="A118" s="66" t="s">
        <v>118</v>
      </c>
      <c r="B118" s="12"/>
      <c r="C118" s="12"/>
      <c r="D118" s="14">
        <v>45786</v>
      </c>
      <c r="E118" s="15"/>
      <c r="F118" s="67">
        <v>3674</v>
      </c>
    </row>
    <row r="119" spans="1:6" x14ac:dyDescent="0.2">
      <c r="A119" s="66" t="s">
        <v>174</v>
      </c>
      <c r="B119" s="12"/>
      <c r="C119" s="12"/>
      <c r="D119" s="14">
        <v>127637</v>
      </c>
      <c r="E119" s="15"/>
      <c r="F119" s="68">
        <v>0</v>
      </c>
    </row>
    <row r="120" spans="1:6" x14ac:dyDescent="0.2">
      <c r="A120" s="66" t="s">
        <v>175</v>
      </c>
      <c r="B120" s="12"/>
      <c r="C120" s="12"/>
      <c r="D120" s="14">
        <v>491738</v>
      </c>
      <c r="E120" s="15"/>
      <c r="F120" s="68">
        <v>0</v>
      </c>
    </row>
    <row r="121" spans="1:6" x14ac:dyDescent="0.2">
      <c r="A121" s="66" t="s">
        <v>238</v>
      </c>
      <c r="B121" s="12"/>
      <c r="C121" s="12"/>
      <c r="D121" s="14">
        <v>370849</v>
      </c>
      <c r="E121" s="15"/>
      <c r="F121" s="67">
        <v>1069798</v>
      </c>
    </row>
    <row r="122" spans="1:6" x14ac:dyDescent="0.2">
      <c r="A122" s="66" t="s">
        <v>239</v>
      </c>
      <c r="B122" s="12"/>
      <c r="C122" s="12"/>
      <c r="D122" s="14">
        <v>177332</v>
      </c>
      <c r="E122" s="15"/>
      <c r="F122" s="67">
        <v>3193</v>
      </c>
    </row>
    <row r="123" spans="1:6" x14ac:dyDescent="0.2">
      <c r="A123" s="66" t="s">
        <v>240</v>
      </c>
      <c r="B123" s="12"/>
      <c r="C123" s="12"/>
      <c r="D123" s="14">
        <v>19264</v>
      </c>
      <c r="E123" s="15"/>
      <c r="F123" s="68">
        <v>0</v>
      </c>
    </row>
    <row r="124" spans="1:6" ht="19.5" customHeight="1" thickBot="1" x14ac:dyDescent="0.25">
      <c r="A124" s="19" t="s">
        <v>119</v>
      </c>
      <c r="B124" s="12"/>
      <c r="C124" s="76"/>
      <c r="D124" s="77">
        <f>D92+D99</f>
        <v>23962939</v>
      </c>
      <c r="E124" s="76"/>
      <c r="F124" s="78">
        <f>F92+F99</f>
        <v>6124242</v>
      </c>
    </row>
    <row r="125" spans="1:6" ht="14.25" customHeight="1" thickTop="1" x14ac:dyDescent="0.2">
      <c r="A125" s="12"/>
      <c r="B125" s="19"/>
      <c r="C125" s="20"/>
      <c r="D125" s="20"/>
      <c r="E125" s="21"/>
    </row>
    <row r="126" spans="1:6" x14ac:dyDescent="0.2">
      <c r="A126" s="148" t="s">
        <v>259</v>
      </c>
      <c r="B126" s="148"/>
      <c r="C126" s="148"/>
      <c r="D126" s="148"/>
      <c r="E126" s="148"/>
      <c r="F126" s="148"/>
    </row>
    <row r="127" spans="1:6" ht="17.25" customHeight="1" x14ac:dyDescent="0.2">
      <c r="A127" s="2" t="s">
        <v>209</v>
      </c>
      <c r="B127" s="5"/>
      <c r="E127" s="18"/>
    </row>
    <row r="128" spans="1:6" ht="9" customHeight="1" x14ac:dyDescent="0.2">
      <c r="B128" s="5"/>
      <c r="E128" s="18"/>
    </row>
    <row r="129" spans="1:6" ht="26.25" customHeight="1" x14ac:dyDescent="0.2">
      <c r="A129" s="4" t="s">
        <v>176</v>
      </c>
      <c r="B129" s="4"/>
      <c r="C129" s="4"/>
      <c r="E129" s="18"/>
    </row>
    <row r="130" spans="1:6" x14ac:dyDescent="0.2">
      <c r="A130" s="5" t="s">
        <v>280</v>
      </c>
      <c r="B130" s="5"/>
      <c r="E130" s="18"/>
    </row>
    <row r="131" spans="1:6" ht="10.5" customHeight="1" x14ac:dyDescent="0.2">
      <c r="B131" s="5"/>
      <c r="E131" s="18"/>
    </row>
    <row r="132" spans="1:6" ht="15.75" thickBot="1" x14ac:dyDescent="0.25">
      <c r="A132" s="5" t="s">
        <v>16</v>
      </c>
      <c r="D132" s="22">
        <v>2020</v>
      </c>
      <c r="F132" s="22">
        <v>2019</v>
      </c>
    </row>
    <row r="133" spans="1:6" ht="15" x14ac:dyDescent="0.2">
      <c r="A133" s="5" t="s">
        <v>70</v>
      </c>
      <c r="D133" s="23" t="s">
        <v>17</v>
      </c>
      <c r="F133" s="23" t="s">
        <v>17</v>
      </c>
    </row>
    <row r="135" spans="1:6" ht="15" x14ac:dyDescent="0.2">
      <c r="A135" s="24" t="s">
        <v>18</v>
      </c>
    </row>
    <row r="136" spans="1:6" ht="15" x14ac:dyDescent="0.2">
      <c r="A136" s="4" t="s">
        <v>19</v>
      </c>
    </row>
    <row r="137" spans="1:6" ht="15" thickBot="1" x14ac:dyDescent="0.25">
      <c r="A137" s="5" t="s">
        <v>20</v>
      </c>
      <c r="D137" s="18">
        <v>430743598</v>
      </c>
      <c r="F137" s="18">
        <v>391817202</v>
      </c>
    </row>
    <row r="138" spans="1:6" ht="15.75" thickBot="1" x14ac:dyDescent="0.25">
      <c r="A138" s="4" t="s">
        <v>120</v>
      </c>
      <c r="D138" s="50">
        <f>+D137</f>
        <v>430743598</v>
      </c>
      <c r="E138" s="47"/>
      <c r="F138" s="50">
        <f>+F137</f>
        <v>391817202</v>
      </c>
    </row>
    <row r="139" spans="1:6" ht="15" thickTop="1" x14ac:dyDescent="0.2">
      <c r="D139" s="47"/>
      <c r="E139" s="47"/>
      <c r="F139" s="47"/>
    </row>
    <row r="140" spans="1:6" ht="16.5" customHeight="1" x14ac:dyDescent="0.2">
      <c r="A140" s="58" t="s">
        <v>21</v>
      </c>
      <c r="D140" s="47"/>
      <c r="E140" s="47"/>
      <c r="F140" s="47"/>
    </row>
    <row r="141" spans="1:6" ht="15" x14ac:dyDescent="0.2">
      <c r="A141" s="4" t="s">
        <v>19</v>
      </c>
      <c r="D141" s="47"/>
      <c r="E141" s="47"/>
      <c r="F141" s="47"/>
    </row>
    <row r="142" spans="1:6" x14ac:dyDescent="0.2">
      <c r="A142" s="5" t="s">
        <v>20</v>
      </c>
      <c r="D142" s="46">
        <v>79157088</v>
      </c>
      <c r="E142" s="47"/>
      <c r="F142" s="46">
        <v>74631848</v>
      </c>
    </row>
    <row r="143" spans="1:6" ht="15" thickBot="1" x14ac:dyDescent="0.25">
      <c r="A143" s="5" t="s">
        <v>22</v>
      </c>
      <c r="D143" s="46">
        <v>1480481</v>
      </c>
      <c r="E143" s="47"/>
      <c r="F143" s="46">
        <v>1157991</v>
      </c>
    </row>
    <row r="144" spans="1:6" ht="15.75" thickBot="1" x14ac:dyDescent="0.25">
      <c r="A144" s="4" t="s">
        <v>121</v>
      </c>
      <c r="D144" s="79">
        <f>+D142+D143</f>
        <v>80637569</v>
      </c>
      <c r="E144" s="47"/>
      <c r="F144" s="79">
        <f>SUM(F142:F143)</f>
        <v>75789839</v>
      </c>
    </row>
    <row r="145" spans="1:6" ht="21.75" customHeight="1" thickBot="1" x14ac:dyDescent="0.25">
      <c r="A145" s="4" t="s">
        <v>122</v>
      </c>
      <c r="D145" s="77">
        <f>+D144+D138</f>
        <v>511381167</v>
      </c>
      <c r="E145" s="80"/>
      <c r="F145" s="77">
        <f>+F144+F138</f>
        <v>467607041</v>
      </c>
    </row>
    <row r="146" spans="1:6" ht="15" thickTop="1" x14ac:dyDescent="0.2">
      <c r="C146" s="5"/>
      <c r="E146" s="27"/>
    </row>
    <row r="147" spans="1:6" ht="19.5" customHeight="1" x14ac:dyDescent="0.25">
      <c r="A147" s="1" t="s">
        <v>177</v>
      </c>
      <c r="B147" s="1"/>
    </row>
    <row r="148" spans="1:6" ht="21.75" customHeight="1" x14ac:dyDescent="0.2">
      <c r="A148" s="2" t="s">
        <v>281</v>
      </c>
    </row>
    <row r="150" spans="1:6" ht="15.75" thickBot="1" x14ac:dyDescent="0.25">
      <c r="A150" s="4" t="s">
        <v>16</v>
      </c>
      <c r="D150" s="22">
        <v>2020</v>
      </c>
      <c r="F150" s="22">
        <v>2019</v>
      </c>
    </row>
    <row r="151" spans="1:6" ht="21" customHeight="1" x14ac:dyDescent="0.2">
      <c r="A151" s="5" t="s">
        <v>70</v>
      </c>
      <c r="D151" s="23" t="s">
        <v>17</v>
      </c>
      <c r="F151" s="29" t="s">
        <v>17</v>
      </c>
    </row>
    <row r="152" spans="1:6" ht="21" customHeight="1" x14ac:dyDescent="0.2">
      <c r="A152" s="24" t="s">
        <v>178</v>
      </c>
      <c r="F152" s="30"/>
    </row>
    <row r="153" spans="1:6" ht="18.75" customHeight="1" x14ac:dyDescent="0.2">
      <c r="A153" s="4" t="s">
        <v>23</v>
      </c>
      <c r="D153" s="42">
        <f>SUM(D154:D177)</f>
        <v>4087360</v>
      </c>
      <c r="E153" s="42"/>
      <c r="F153" s="42">
        <f>SUM(F154:F177)</f>
        <v>4722881</v>
      </c>
    </row>
    <row r="154" spans="1:6" ht="15.95" customHeight="1" x14ac:dyDescent="0.2">
      <c r="A154" s="5" t="s">
        <v>123</v>
      </c>
      <c r="D154" s="43">
        <v>312000</v>
      </c>
      <c r="F154" s="32">
        <v>312000</v>
      </c>
    </row>
    <row r="155" spans="1:6" ht="15.95" customHeight="1" x14ac:dyDescent="0.2">
      <c r="A155" s="5" t="s">
        <v>124</v>
      </c>
      <c r="D155" s="43">
        <v>13599</v>
      </c>
      <c r="F155" s="32">
        <v>9128</v>
      </c>
    </row>
    <row r="156" spans="1:6" ht="15.95" customHeight="1" x14ac:dyDescent="0.2">
      <c r="A156" s="5" t="s">
        <v>282</v>
      </c>
      <c r="D156" s="43">
        <v>94740</v>
      </c>
      <c r="F156" s="32">
        <v>0</v>
      </c>
    </row>
    <row r="157" spans="1:6" ht="15.95" customHeight="1" x14ac:dyDescent="0.2">
      <c r="A157" s="5" t="s">
        <v>241</v>
      </c>
      <c r="D157" s="43">
        <v>45711</v>
      </c>
      <c r="F157" s="32">
        <v>0</v>
      </c>
    </row>
    <row r="158" spans="1:6" ht="15.95" customHeight="1" x14ac:dyDescent="0.2">
      <c r="A158" s="5" t="s">
        <v>283</v>
      </c>
      <c r="D158" s="43">
        <v>24571</v>
      </c>
      <c r="F158" s="32">
        <v>0</v>
      </c>
    </row>
    <row r="159" spans="1:6" ht="15.95" customHeight="1" x14ac:dyDescent="0.2">
      <c r="A159" s="5" t="s">
        <v>24</v>
      </c>
      <c r="D159" s="43">
        <v>1522637</v>
      </c>
      <c r="F159" s="32">
        <v>1232108</v>
      </c>
    </row>
    <row r="160" spans="1:6" ht="15.95" customHeight="1" x14ac:dyDescent="0.2">
      <c r="A160" s="5" t="s">
        <v>266</v>
      </c>
      <c r="D160" s="43">
        <v>35226</v>
      </c>
      <c r="F160" s="32">
        <v>0</v>
      </c>
    </row>
    <row r="161" spans="1:6" ht="15.95" customHeight="1" x14ac:dyDescent="0.2">
      <c r="A161" s="5" t="s">
        <v>125</v>
      </c>
      <c r="D161" s="43">
        <v>885</v>
      </c>
      <c r="F161" s="18">
        <v>1026</v>
      </c>
    </row>
    <row r="162" spans="1:6" ht="15.95" customHeight="1" x14ac:dyDescent="0.2">
      <c r="A162" s="5" t="s">
        <v>26</v>
      </c>
      <c r="D162" s="43">
        <v>11794</v>
      </c>
      <c r="E162" s="27"/>
      <c r="F162" s="18">
        <v>9361</v>
      </c>
    </row>
    <row r="163" spans="1:6" ht="15.95" customHeight="1" x14ac:dyDescent="0.2">
      <c r="A163" s="5" t="s">
        <v>284</v>
      </c>
      <c r="D163" s="43">
        <v>2703</v>
      </c>
      <c r="E163" s="27"/>
      <c r="F163" s="18">
        <v>16402</v>
      </c>
    </row>
    <row r="164" spans="1:6" ht="15.95" customHeight="1" x14ac:dyDescent="0.2">
      <c r="A164" s="5" t="s">
        <v>285</v>
      </c>
      <c r="D164" s="43">
        <v>0</v>
      </c>
      <c r="E164" s="27"/>
      <c r="F164" s="18">
        <v>42860</v>
      </c>
    </row>
    <row r="165" spans="1:6" ht="15.95" customHeight="1" x14ac:dyDescent="0.2">
      <c r="A165" s="5" t="s">
        <v>126</v>
      </c>
      <c r="D165" s="43">
        <v>13580</v>
      </c>
      <c r="F165" s="32">
        <v>7195</v>
      </c>
    </row>
    <row r="166" spans="1:6" ht="15.95" customHeight="1" x14ac:dyDescent="0.2">
      <c r="A166" s="5" t="s">
        <v>127</v>
      </c>
      <c r="D166" s="43">
        <v>5007</v>
      </c>
      <c r="F166" s="32">
        <v>3676</v>
      </c>
    </row>
    <row r="167" spans="1:6" ht="15.95" customHeight="1" x14ac:dyDescent="0.2">
      <c r="A167" s="5" t="s">
        <v>179</v>
      </c>
      <c r="D167" s="43">
        <v>13624</v>
      </c>
      <c r="F167" s="32">
        <v>3662</v>
      </c>
    </row>
    <row r="168" spans="1:6" ht="15.95" customHeight="1" x14ac:dyDescent="0.2">
      <c r="A168" s="5" t="s">
        <v>129</v>
      </c>
      <c r="D168" s="43">
        <v>5276</v>
      </c>
      <c r="F168" s="32">
        <v>10909</v>
      </c>
    </row>
    <row r="169" spans="1:6" ht="15.95" customHeight="1" x14ac:dyDescent="0.2">
      <c r="A169" s="5" t="s">
        <v>130</v>
      </c>
      <c r="D169" s="43">
        <v>1813</v>
      </c>
      <c r="F169" s="32">
        <v>948</v>
      </c>
    </row>
    <row r="170" spans="1:6" ht="15.95" customHeight="1" x14ac:dyDescent="0.2">
      <c r="A170" s="5" t="s">
        <v>286</v>
      </c>
      <c r="D170" s="43">
        <v>0</v>
      </c>
      <c r="F170" s="18">
        <v>1303</v>
      </c>
    </row>
    <row r="171" spans="1:6" ht="15.95" customHeight="1" x14ac:dyDescent="0.2">
      <c r="A171" s="5" t="s">
        <v>128</v>
      </c>
      <c r="D171" s="44">
        <v>1993</v>
      </c>
      <c r="F171" s="32">
        <v>768</v>
      </c>
    </row>
    <row r="172" spans="1:6" ht="15.95" customHeight="1" x14ac:dyDescent="0.2">
      <c r="A172" s="5" t="s">
        <v>25</v>
      </c>
      <c r="D172" s="43">
        <v>1003769</v>
      </c>
      <c r="F172" s="32">
        <v>2241803</v>
      </c>
    </row>
    <row r="173" spans="1:6" ht="15.95" customHeight="1" x14ac:dyDescent="0.2">
      <c r="A173" s="5" t="s">
        <v>287</v>
      </c>
      <c r="D173" s="43">
        <v>66313</v>
      </c>
      <c r="F173" s="32">
        <v>0</v>
      </c>
    </row>
    <row r="174" spans="1:6" ht="15.95" customHeight="1" x14ac:dyDescent="0.2">
      <c r="A174" s="5" t="s">
        <v>242</v>
      </c>
      <c r="D174" s="43">
        <v>688709</v>
      </c>
      <c r="F174" s="32">
        <v>829732</v>
      </c>
    </row>
    <row r="175" spans="1:6" x14ac:dyDescent="0.2">
      <c r="A175" s="5" t="s">
        <v>180</v>
      </c>
      <c r="D175" s="43">
        <v>119876</v>
      </c>
      <c r="F175" s="33">
        <v>0</v>
      </c>
    </row>
    <row r="176" spans="1:6" x14ac:dyDescent="0.2">
      <c r="A176" s="5" t="s">
        <v>181</v>
      </c>
      <c r="D176" s="43">
        <v>100024</v>
      </c>
      <c r="F176" s="33">
        <v>0</v>
      </c>
    </row>
    <row r="177" spans="1:6" ht="15.95" customHeight="1" x14ac:dyDescent="0.2">
      <c r="A177" s="5" t="s">
        <v>243</v>
      </c>
      <c r="D177" s="43">
        <v>3510</v>
      </c>
      <c r="F177" s="33">
        <v>0</v>
      </c>
    </row>
    <row r="178" spans="1:6" ht="13.5" customHeight="1" x14ac:dyDescent="0.2">
      <c r="A178" s="4"/>
      <c r="D178" s="147">
        <f>SUM(D181:D184)</f>
        <v>151622</v>
      </c>
      <c r="E178" s="147"/>
      <c r="F178" s="147">
        <f>SUM(F180:F184)</f>
        <v>11242738</v>
      </c>
    </row>
    <row r="179" spans="1:6" ht="15.95" customHeight="1" x14ac:dyDescent="0.2">
      <c r="A179" s="4" t="s">
        <v>27</v>
      </c>
      <c r="D179" s="147"/>
      <c r="E179" s="147"/>
      <c r="F179" s="147"/>
    </row>
    <row r="180" spans="1:6" ht="15.95" customHeight="1" x14ac:dyDescent="0.25">
      <c r="A180" s="5" t="s">
        <v>288</v>
      </c>
      <c r="D180" s="145">
        <v>0</v>
      </c>
      <c r="E180" s="144"/>
      <c r="F180" s="145">
        <v>11238074</v>
      </c>
    </row>
    <row r="181" spans="1:6" ht="15.95" customHeight="1" x14ac:dyDescent="0.2">
      <c r="A181" s="5" t="s">
        <v>131</v>
      </c>
      <c r="D181" s="43">
        <v>138636</v>
      </c>
      <c r="E181" s="27"/>
      <c r="F181" s="145">
        <v>3645</v>
      </c>
    </row>
    <row r="182" spans="1:6" ht="15.95" customHeight="1" x14ac:dyDescent="0.2">
      <c r="A182" s="5" t="s">
        <v>244</v>
      </c>
      <c r="D182" s="43">
        <v>3274</v>
      </c>
      <c r="E182" s="27"/>
      <c r="F182" s="145">
        <v>0</v>
      </c>
    </row>
    <row r="183" spans="1:6" ht="15.95" customHeight="1" x14ac:dyDescent="0.2">
      <c r="A183" s="5" t="s">
        <v>132</v>
      </c>
      <c r="D183" s="43">
        <v>5000</v>
      </c>
      <c r="F183" s="32">
        <v>500</v>
      </c>
    </row>
    <row r="184" spans="1:6" ht="15.95" customHeight="1" x14ac:dyDescent="0.2">
      <c r="A184" s="5" t="s">
        <v>28</v>
      </c>
      <c r="D184" s="43">
        <v>4712</v>
      </c>
      <c r="F184" s="32">
        <v>519</v>
      </c>
    </row>
    <row r="185" spans="1:6" ht="15.95" customHeight="1" x14ac:dyDescent="0.2">
      <c r="A185" s="4" t="s">
        <v>289</v>
      </c>
      <c r="D185" s="45">
        <f>SUM(D186:D189)</f>
        <v>296664</v>
      </c>
      <c r="E185" s="45"/>
      <c r="F185" s="45">
        <f t="shared" ref="F185" si="1">SUM(F186:F189)</f>
        <v>271246</v>
      </c>
    </row>
    <row r="186" spans="1:6" ht="15.95" customHeight="1" x14ac:dyDescent="0.2">
      <c r="A186" s="5" t="s">
        <v>290</v>
      </c>
      <c r="D186" s="43">
        <v>26016</v>
      </c>
      <c r="F186" s="32">
        <v>2805</v>
      </c>
    </row>
    <row r="187" spans="1:6" ht="15.95" customHeight="1" x14ac:dyDescent="0.2">
      <c r="A187" s="5" t="s">
        <v>291</v>
      </c>
      <c r="D187" s="43">
        <v>0</v>
      </c>
      <c r="F187" s="32">
        <v>8400</v>
      </c>
    </row>
    <row r="188" spans="1:6" ht="15.95" customHeight="1" x14ac:dyDescent="0.2">
      <c r="A188" s="5" t="s">
        <v>292</v>
      </c>
      <c r="D188" s="43">
        <v>266295</v>
      </c>
      <c r="F188" s="32">
        <v>208188</v>
      </c>
    </row>
    <row r="189" spans="1:6" ht="15.95" customHeight="1" x14ac:dyDescent="0.2">
      <c r="A189" s="5" t="s">
        <v>293</v>
      </c>
      <c r="D189" s="43">
        <v>4353</v>
      </c>
      <c r="F189" s="32">
        <v>51853</v>
      </c>
    </row>
    <row r="190" spans="1:6" ht="15.95" customHeight="1" x14ac:dyDescent="0.2">
      <c r="A190" s="4" t="s">
        <v>133</v>
      </c>
      <c r="D190" s="45">
        <f>SUM(D191:D191)</f>
        <v>3978580</v>
      </c>
      <c r="E190" s="45"/>
      <c r="F190" s="45">
        <f>SUM(F191:F191)</f>
        <v>0</v>
      </c>
    </row>
    <row r="191" spans="1:6" ht="15.95" customHeight="1" x14ac:dyDescent="0.2">
      <c r="A191" s="5" t="s">
        <v>134</v>
      </c>
      <c r="D191" s="43">
        <v>3978580</v>
      </c>
      <c r="F191" s="32">
        <v>0</v>
      </c>
    </row>
    <row r="192" spans="1:6" ht="15.95" customHeight="1" x14ac:dyDescent="0.2">
      <c r="A192" s="4" t="s">
        <v>135</v>
      </c>
      <c r="D192" s="45">
        <f>SUM(D193:D194)</f>
        <v>3485784</v>
      </c>
      <c r="E192" s="45"/>
      <c r="F192" s="45">
        <f t="shared" ref="F192" si="2">SUM(F193:F194)</f>
        <v>1734740</v>
      </c>
    </row>
    <row r="193" spans="1:6" ht="15.95" customHeight="1" x14ac:dyDescent="0.2">
      <c r="A193" s="5" t="s">
        <v>29</v>
      </c>
      <c r="D193" s="43">
        <v>3481863</v>
      </c>
      <c r="F193" s="32">
        <v>1731282</v>
      </c>
    </row>
    <row r="194" spans="1:6" ht="15.95" customHeight="1" thickBot="1" x14ac:dyDescent="0.25">
      <c r="A194" s="5" t="s">
        <v>136</v>
      </c>
      <c r="D194" s="43">
        <v>3921</v>
      </c>
      <c r="E194" s="27"/>
      <c r="F194" s="43">
        <v>3458</v>
      </c>
    </row>
    <row r="195" spans="1:6" ht="22.5" customHeight="1" thickBot="1" x14ac:dyDescent="0.25">
      <c r="A195" s="4" t="s">
        <v>182</v>
      </c>
      <c r="D195" s="50">
        <f>+D192+D190+D178+D185+D153</f>
        <v>12000010</v>
      </c>
      <c r="E195" s="50"/>
      <c r="F195" s="50">
        <f t="shared" ref="F195" si="3">+F192+F190+F178+F185+F153</f>
        <v>17971605</v>
      </c>
    </row>
    <row r="196" spans="1:6" ht="15.75" thickTop="1" x14ac:dyDescent="0.2">
      <c r="A196" s="4"/>
      <c r="D196" s="47"/>
      <c r="E196" s="82"/>
      <c r="F196" s="47"/>
    </row>
    <row r="197" spans="1:6" x14ac:dyDescent="0.2">
      <c r="F197" s="51"/>
    </row>
    <row r="198" spans="1:6" ht="15" x14ac:dyDescent="0.25">
      <c r="A198" s="9" t="s">
        <v>183</v>
      </c>
      <c r="B198" s="1"/>
      <c r="C198" s="1"/>
    </row>
    <row r="199" spans="1:6" x14ac:dyDescent="0.2">
      <c r="A199" s="2" t="s">
        <v>294</v>
      </c>
    </row>
    <row r="200" spans="1:6" ht="15" x14ac:dyDescent="0.25">
      <c r="A200" s="1"/>
      <c r="E200" s="12"/>
      <c r="F200" s="12"/>
    </row>
    <row r="201" spans="1:6" ht="15.75" thickBot="1" x14ac:dyDescent="0.25">
      <c r="A201" s="4" t="s">
        <v>16</v>
      </c>
      <c r="D201" s="22">
        <v>2020</v>
      </c>
      <c r="F201" s="22">
        <v>2019</v>
      </c>
    </row>
    <row r="202" spans="1:6" ht="15" x14ac:dyDescent="0.2">
      <c r="A202" s="5" t="s">
        <v>70</v>
      </c>
      <c r="D202" s="23" t="s">
        <v>17</v>
      </c>
      <c r="F202" s="29" t="s">
        <v>17</v>
      </c>
    </row>
    <row r="203" spans="1:6" ht="15" x14ac:dyDescent="0.2">
      <c r="A203" s="24" t="s">
        <v>18</v>
      </c>
      <c r="F203" s="30"/>
    </row>
    <row r="204" spans="1:6" ht="21" customHeight="1" x14ac:dyDescent="0.2">
      <c r="A204" s="4" t="s">
        <v>137</v>
      </c>
      <c r="D204" s="42">
        <f>+D205</f>
        <v>28825</v>
      </c>
      <c r="F204" s="31">
        <f>+F205</f>
        <v>53943</v>
      </c>
    </row>
    <row r="205" spans="1:6" x14ac:dyDescent="0.2">
      <c r="A205" s="5" t="s">
        <v>184</v>
      </c>
      <c r="D205" s="18">
        <v>28825</v>
      </c>
      <c r="F205" s="32">
        <v>53943</v>
      </c>
    </row>
    <row r="206" spans="1:6" ht="15" x14ac:dyDescent="0.2">
      <c r="A206" s="4" t="s">
        <v>30</v>
      </c>
      <c r="D206" s="42">
        <f>+D207+D208+D209</f>
        <v>42904</v>
      </c>
      <c r="E206" s="42"/>
      <c r="F206" s="42">
        <f>+F207+F208+F209</f>
        <v>42904</v>
      </c>
    </row>
    <row r="207" spans="1:6" x14ac:dyDescent="0.2">
      <c r="A207" s="5" t="s">
        <v>31</v>
      </c>
      <c r="D207" s="18">
        <v>18605</v>
      </c>
      <c r="F207" s="32">
        <v>18605</v>
      </c>
    </row>
    <row r="208" spans="1:6" x14ac:dyDescent="0.2">
      <c r="A208" s="5" t="s">
        <v>32</v>
      </c>
      <c r="D208" s="18">
        <v>22231</v>
      </c>
      <c r="F208" s="32">
        <v>22231</v>
      </c>
    </row>
    <row r="209" spans="1:6" x14ac:dyDescent="0.2">
      <c r="A209" s="5" t="s">
        <v>33</v>
      </c>
      <c r="D209" s="18">
        <v>2068</v>
      </c>
      <c r="F209" s="32">
        <v>2068</v>
      </c>
    </row>
    <row r="210" spans="1:6" ht="15" x14ac:dyDescent="0.2">
      <c r="A210" s="4" t="s">
        <v>34</v>
      </c>
      <c r="D210" s="42">
        <f>+D211</f>
        <v>58929</v>
      </c>
      <c r="F210" s="31">
        <f>+F211</f>
        <v>70992</v>
      </c>
    </row>
    <row r="211" spans="1:6" ht="15" thickBot="1" x14ac:dyDescent="0.25">
      <c r="A211" s="5" t="s">
        <v>138</v>
      </c>
      <c r="D211" s="18">
        <v>58929</v>
      </c>
      <c r="F211" s="32">
        <v>70992</v>
      </c>
    </row>
    <row r="212" spans="1:6" ht="15.75" thickBot="1" x14ac:dyDescent="0.25">
      <c r="A212" s="4" t="s">
        <v>185</v>
      </c>
      <c r="D212" s="25">
        <f>+D210+D206+D204</f>
        <v>130658</v>
      </c>
      <c r="F212" s="81">
        <f>+F204+F206+F210</f>
        <v>167839</v>
      </c>
    </row>
    <row r="213" spans="1:6" ht="15" thickTop="1" x14ac:dyDescent="0.2">
      <c r="A213" s="3"/>
      <c r="F213" s="105"/>
    </row>
    <row r="214" spans="1:6" ht="15" x14ac:dyDescent="0.2">
      <c r="A214" s="24" t="s">
        <v>21</v>
      </c>
      <c r="E214" s="30"/>
      <c r="F214" s="76"/>
    </row>
    <row r="215" spans="1:6" ht="15" x14ac:dyDescent="0.2">
      <c r="A215" s="4"/>
      <c r="F215" s="83"/>
    </row>
    <row r="216" spans="1:6" ht="15" x14ac:dyDescent="0.2">
      <c r="A216" s="4" t="s">
        <v>35</v>
      </c>
      <c r="D216" s="42">
        <f>+D217</f>
        <v>0</v>
      </c>
      <c r="F216" s="83">
        <v>23766</v>
      </c>
    </row>
    <row r="217" spans="1:6" x14ac:dyDescent="0.2">
      <c r="A217" s="5" t="s">
        <v>36</v>
      </c>
      <c r="D217" s="18">
        <v>0</v>
      </c>
      <c r="F217" s="59">
        <v>23766</v>
      </c>
    </row>
    <row r="218" spans="1:6" ht="15" x14ac:dyDescent="0.2">
      <c r="A218" s="4" t="s">
        <v>37</v>
      </c>
      <c r="D218" s="42">
        <f>SUM(D219:D222)</f>
        <v>718125</v>
      </c>
      <c r="E218" s="5"/>
      <c r="F218" s="84">
        <f>SUM(F220:F222)</f>
        <v>667725</v>
      </c>
    </row>
    <row r="219" spans="1:6" x14ac:dyDescent="0.2">
      <c r="A219" s="5" t="s">
        <v>206</v>
      </c>
      <c r="D219" s="18">
        <v>56000</v>
      </c>
      <c r="E219" s="5"/>
      <c r="F219" s="33">
        <v>0</v>
      </c>
    </row>
    <row r="220" spans="1:6" x14ac:dyDescent="0.2">
      <c r="A220" s="5" t="s">
        <v>247</v>
      </c>
      <c r="D220" s="18">
        <v>97000</v>
      </c>
      <c r="E220" s="5"/>
      <c r="F220" s="56">
        <v>97000</v>
      </c>
    </row>
    <row r="221" spans="1:6" x14ac:dyDescent="0.2">
      <c r="A221" s="5" t="s">
        <v>248</v>
      </c>
      <c r="D221" s="18">
        <v>415125</v>
      </c>
      <c r="E221" s="5"/>
      <c r="F221" s="56">
        <v>415125</v>
      </c>
    </row>
    <row r="222" spans="1:6" ht="15" thickBot="1" x14ac:dyDescent="0.25">
      <c r="A222" s="5" t="s">
        <v>249</v>
      </c>
      <c r="D222" s="18">
        <v>150000</v>
      </c>
      <c r="E222" s="5"/>
      <c r="F222" s="56">
        <v>155600</v>
      </c>
    </row>
    <row r="223" spans="1:6" ht="15.75" thickBot="1" x14ac:dyDescent="0.25">
      <c r="A223" s="4" t="s">
        <v>38</v>
      </c>
      <c r="D223" s="25">
        <f>+D216+D218</f>
        <v>718125</v>
      </c>
      <c r="F223" s="52">
        <f>+F218+F216</f>
        <v>691491</v>
      </c>
    </row>
    <row r="224" spans="1:6" ht="16.5" thickTop="1" thickBot="1" x14ac:dyDescent="0.3">
      <c r="A224" s="4" t="s">
        <v>257</v>
      </c>
      <c r="D224" s="73">
        <f>+D223+D212</f>
        <v>848783</v>
      </c>
      <c r="F224" s="57">
        <f>+F212+F223</f>
        <v>859330</v>
      </c>
    </row>
    <row r="225" spans="1:6" ht="15" thickTop="1" x14ac:dyDescent="0.2"/>
    <row r="226" spans="1:6" ht="15" x14ac:dyDescent="0.25">
      <c r="A226" s="1" t="s">
        <v>186</v>
      </c>
      <c r="B226" s="1"/>
    </row>
    <row r="227" spans="1:6" ht="20.25" customHeight="1" x14ac:dyDescent="0.2">
      <c r="A227" s="2" t="s">
        <v>295</v>
      </c>
    </row>
    <row r="228" spans="1:6" ht="15" x14ac:dyDescent="0.25">
      <c r="B228" s="1"/>
    </row>
    <row r="229" spans="1:6" ht="15.75" thickBot="1" x14ac:dyDescent="0.25">
      <c r="A229" s="4" t="s">
        <v>16</v>
      </c>
      <c r="D229" s="22">
        <v>2020</v>
      </c>
      <c r="F229" s="22">
        <v>2019</v>
      </c>
    </row>
    <row r="230" spans="1:6" ht="15" x14ac:dyDescent="0.2">
      <c r="A230" s="5" t="s">
        <v>70</v>
      </c>
      <c r="D230" s="23" t="s">
        <v>17</v>
      </c>
      <c r="F230" s="29" t="s">
        <v>17</v>
      </c>
    </row>
    <row r="231" spans="1:6" x14ac:dyDescent="0.2">
      <c r="F231" s="30"/>
    </row>
    <row r="232" spans="1:6" ht="15" x14ac:dyDescent="0.2">
      <c r="A232" s="4" t="s">
        <v>39</v>
      </c>
      <c r="D232" s="42">
        <f>SUM(D233:D238)</f>
        <v>10453323</v>
      </c>
      <c r="E232" s="42"/>
      <c r="F232" s="42">
        <f t="shared" ref="F232" si="4">SUM(F233:F238)</f>
        <v>10018662</v>
      </c>
    </row>
    <row r="233" spans="1:6" x14ac:dyDescent="0.2">
      <c r="A233" s="5" t="s">
        <v>41</v>
      </c>
      <c r="D233" s="18">
        <v>1403502</v>
      </c>
      <c r="F233" s="32">
        <v>1358758</v>
      </c>
    </row>
    <row r="234" spans="1:6" x14ac:dyDescent="0.2">
      <c r="A234" s="5" t="s">
        <v>42</v>
      </c>
      <c r="D234" s="18">
        <v>2400015</v>
      </c>
      <c r="F234" s="32">
        <v>2122137</v>
      </c>
    </row>
    <row r="235" spans="1:6" x14ac:dyDescent="0.2">
      <c r="A235" s="5" t="s">
        <v>43</v>
      </c>
      <c r="D235" s="18">
        <v>334755</v>
      </c>
      <c r="F235" s="32">
        <v>305709</v>
      </c>
    </row>
    <row r="236" spans="1:6" x14ac:dyDescent="0.2">
      <c r="A236" s="5" t="s">
        <v>40</v>
      </c>
      <c r="D236" s="18">
        <v>68581</v>
      </c>
      <c r="F236" s="32">
        <v>67073</v>
      </c>
    </row>
    <row r="237" spans="1:6" x14ac:dyDescent="0.2">
      <c r="A237" s="5" t="s">
        <v>44</v>
      </c>
      <c r="D237" s="18">
        <v>411347</v>
      </c>
      <c r="F237" s="32">
        <v>398098</v>
      </c>
    </row>
    <row r="238" spans="1:6" x14ac:dyDescent="0.2">
      <c r="A238" s="5" t="s">
        <v>45</v>
      </c>
      <c r="D238" s="18">
        <v>5835123</v>
      </c>
      <c r="F238" s="32">
        <v>5766887</v>
      </c>
    </row>
    <row r="239" spans="1:6" ht="15" x14ac:dyDescent="0.2">
      <c r="A239" s="4" t="s">
        <v>139</v>
      </c>
      <c r="D239" s="42">
        <f>+D240</f>
        <v>-7441385</v>
      </c>
      <c r="F239" s="31">
        <f>+F240</f>
        <v>-5803916</v>
      </c>
    </row>
    <row r="240" spans="1:6" ht="15" thickBot="1" x14ac:dyDescent="0.25">
      <c r="A240" s="5" t="s">
        <v>46</v>
      </c>
      <c r="D240" s="18">
        <v>-7441385</v>
      </c>
      <c r="F240" s="32">
        <v>-5803916</v>
      </c>
    </row>
    <row r="241" spans="1:6" ht="15.75" thickBot="1" x14ac:dyDescent="0.25">
      <c r="A241" s="4" t="s">
        <v>140</v>
      </c>
      <c r="D241" s="25">
        <f>+D232+D239</f>
        <v>3011938</v>
      </c>
      <c r="F241" s="81">
        <f>+F232+F239</f>
        <v>4214746</v>
      </c>
    </row>
    <row r="242" spans="1:6" ht="15.75" thickTop="1" x14ac:dyDescent="0.2">
      <c r="A242" s="4"/>
      <c r="E242" s="13"/>
      <c r="F242" s="76"/>
    </row>
    <row r="243" spans="1:6" x14ac:dyDescent="0.2">
      <c r="E243" s="12"/>
      <c r="F243" s="76"/>
    </row>
    <row r="244" spans="1:6" ht="15" x14ac:dyDescent="0.2">
      <c r="A244" s="4" t="s">
        <v>187</v>
      </c>
      <c r="B244" s="4"/>
      <c r="F244" s="47"/>
    </row>
    <row r="245" spans="1:6" x14ac:dyDescent="0.2">
      <c r="A245" s="2" t="s">
        <v>296</v>
      </c>
      <c r="F245" s="47"/>
    </row>
    <row r="246" spans="1:6" ht="15.75" thickBot="1" x14ac:dyDescent="0.25">
      <c r="A246" s="4" t="s">
        <v>16</v>
      </c>
      <c r="D246" s="22">
        <v>2020</v>
      </c>
      <c r="F246" s="22">
        <v>2019</v>
      </c>
    </row>
    <row r="247" spans="1:6" ht="15" x14ac:dyDescent="0.2">
      <c r="A247" s="5" t="s">
        <v>70</v>
      </c>
      <c r="D247" s="23" t="s">
        <v>17</v>
      </c>
      <c r="F247" s="85" t="s">
        <v>17</v>
      </c>
    </row>
    <row r="248" spans="1:6" ht="5.25" customHeight="1" x14ac:dyDescent="0.2">
      <c r="F248" s="86"/>
    </row>
    <row r="249" spans="1:6" ht="15" x14ac:dyDescent="0.2">
      <c r="A249" s="4" t="s">
        <v>141</v>
      </c>
      <c r="F249" s="87"/>
    </row>
    <row r="250" spans="1:6" x14ac:dyDescent="0.2">
      <c r="A250" s="5" t="s">
        <v>47</v>
      </c>
      <c r="D250" s="18">
        <v>2861569</v>
      </c>
      <c r="F250" s="59">
        <v>2494561</v>
      </c>
    </row>
    <row r="251" spans="1:6" x14ac:dyDescent="0.2">
      <c r="A251" s="5" t="s">
        <v>142</v>
      </c>
      <c r="D251" s="18">
        <v>638987</v>
      </c>
      <c r="F251" s="59">
        <v>554987</v>
      </c>
    </row>
    <row r="252" spans="1:6" x14ac:dyDescent="0.2">
      <c r="A252" s="5" t="s">
        <v>188</v>
      </c>
      <c r="D252" s="14">
        <v>16003</v>
      </c>
      <c r="E252" s="15"/>
      <c r="F252" s="133">
        <v>0</v>
      </c>
    </row>
    <row r="253" spans="1:6" ht="15" thickBot="1" x14ac:dyDescent="0.25">
      <c r="A253" s="5" t="s">
        <v>48</v>
      </c>
      <c r="D253" s="16">
        <v>-2834530</v>
      </c>
      <c r="F253" s="134">
        <v>-2329697</v>
      </c>
    </row>
    <row r="254" spans="1:6" ht="17.25" customHeight="1" thickBot="1" x14ac:dyDescent="0.25">
      <c r="A254" s="4" t="s">
        <v>143</v>
      </c>
      <c r="D254" s="17">
        <f>SUM(D250:D253)</f>
        <v>682029</v>
      </c>
      <c r="F254" s="88">
        <f>SUM(F250:F253)</f>
        <v>719851</v>
      </c>
    </row>
    <row r="255" spans="1:6" ht="15.75" thickTop="1" x14ac:dyDescent="0.2">
      <c r="A255" s="5"/>
      <c r="F255" s="89"/>
    </row>
    <row r="256" spans="1:6" x14ac:dyDescent="0.2">
      <c r="D256" s="51"/>
    </row>
    <row r="257" spans="1:8" ht="15" x14ac:dyDescent="0.25">
      <c r="A257" s="1" t="s">
        <v>189</v>
      </c>
      <c r="B257" s="1"/>
    </row>
    <row r="258" spans="1:8" ht="20.25" customHeight="1" x14ac:dyDescent="0.25">
      <c r="A258" s="2" t="s">
        <v>190</v>
      </c>
      <c r="B258" s="1"/>
    </row>
    <row r="259" spans="1:8" ht="10.5" customHeight="1" x14ac:dyDescent="0.25">
      <c r="B259" s="1"/>
    </row>
    <row r="260" spans="1:8" ht="15.75" thickBot="1" x14ac:dyDescent="0.25">
      <c r="A260" s="4" t="s">
        <v>16</v>
      </c>
      <c r="D260" s="22">
        <v>2020</v>
      </c>
      <c r="F260" s="22">
        <v>2019</v>
      </c>
    </row>
    <row r="261" spans="1:8" ht="15" x14ac:dyDescent="0.2">
      <c r="A261" s="5" t="s">
        <v>70</v>
      </c>
      <c r="D261" s="23" t="s">
        <v>17</v>
      </c>
      <c r="F261" s="62" t="s">
        <v>17</v>
      </c>
    </row>
    <row r="262" spans="1:8" ht="15" x14ac:dyDescent="0.2">
      <c r="A262" s="41" t="s">
        <v>144</v>
      </c>
      <c r="B262" s="47"/>
      <c r="C262" s="47"/>
      <c r="F262" s="63"/>
    </row>
    <row r="263" spans="1:8" x14ac:dyDescent="0.2">
      <c r="A263" s="61" t="s">
        <v>267</v>
      </c>
      <c r="B263" s="60"/>
      <c r="C263" s="47"/>
      <c r="D263" s="74">
        <v>415279</v>
      </c>
      <c r="F263" s="135">
        <v>1841054</v>
      </c>
    </row>
    <row r="264" spans="1:8" x14ac:dyDescent="0.2">
      <c r="A264" s="61" t="s">
        <v>49</v>
      </c>
      <c r="B264" s="60"/>
      <c r="C264" s="47"/>
      <c r="D264" s="74">
        <v>22159</v>
      </c>
      <c r="F264" s="135">
        <v>18025</v>
      </c>
    </row>
    <row r="265" spans="1:8" x14ac:dyDescent="0.2">
      <c r="A265" s="61" t="s">
        <v>145</v>
      </c>
      <c r="B265" s="60"/>
      <c r="C265" s="47"/>
      <c r="D265" s="74">
        <v>396942</v>
      </c>
      <c r="F265" s="135">
        <v>372340</v>
      </c>
    </row>
    <row r="266" spans="1:8" x14ac:dyDescent="0.2">
      <c r="A266" s="61" t="s">
        <v>50</v>
      </c>
      <c r="B266" s="60"/>
      <c r="C266" s="47"/>
      <c r="D266" s="74">
        <v>14143</v>
      </c>
      <c r="E266" s="27"/>
      <c r="F266" s="135">
        <v>28338</v>
      </c>
    </row>
    <row r="267" spans="1:8" x14ac:dyDescent="0.2">
      <c r="A267" s="61" t="s">
        <v>268</v>
      </c>
      <c r="B267" s="60"/>
      <c r="C267" s="47"/>
      <c r="D267" s="74">
        <v>76810</v>
      </c>
      <c r="E267" s="27"/>
      <c r="F267" s="135">
        <v>45218</v>
      </c>
    </row>
    <row r="268" spans="1:8" x14ac:dyDescent="0.2">
      <c r="A268" s="61" t="s">
        <v>269</v>
      </c>
      <c r="B268" s="60"/>
      <c r="C268" s="47"/>
      <c r="D268" s="74">
        <v>334355</v>
      </c>
      <c r="E268" s="27"/>
      <c r="F268" s="135">
        <v>301466</v>
      </c>
    </row>
    <row r="269" spans="1:8" x14ac:dyDescent="0.2">
      <c r="A269" s="61" t="s">
        <v>258</v>
      </c>
      <c r="B269" s="60" t="s">
        <v>297</v>
      </c>
      <c r="C269" s="47"/>
      <c r="D269" s="74">
        <v>0</v>
      </c>
      <c r="F269" s="135">
        <v>125371</v>
      </c>
    </row>
    <row r="270" spans="1:8" x14ac:dyDescent="0.2">
      <c r="A270" s="61" t="s">
        <v>270</v>
      </c>
      <c r="B270" s="60"/>
      <c r="C270" s="47"/>
      <c r="D270" s="74">
        <v>73966</v>
      </c>
      <c r="E270" s="27"/>
      <c r="F270" s="135">
        <v>57850</v>
      </c>
    </row>
    <row r="271" spans="1:8" ht="15" thickBot="1" x14ac:dyDescent="0.25">
      <c r="D271" s="74"/>
    </row>
    <row r="272" spans="1:8" ht="15.75" thickBot="1" x14ac:dyDescent="0.25">
      <c r="A272" s="4" t="s">
        <v>146</v>
      </c>
      <c r="D272" s="25">
        <f>SUM(D263:D271)</f>
        <v>1333654</v>
      </c>
      <c r="F272" s="90">
        <f>SUM(F263:F270)</f>
        <v>2789662</v>
      </c>
      <c r="G272" s="157"/>
      <c r="H272" s="97"/>
    </row>
    <row r="273" spans="1:6" ht="15" thickTop="1" x14ac:dyDescent="0.2">
      <c r="A273" s="5"/>
      <c r="E273" s="14"/>
      <c r="F273" s="76"/>
    </row>
    <row r="274" spans="1:6" ht="15" x14ac:dyDescent="0.2">
      <c r="A274" s="41" t="s">
        <v>210</v>
      </c>
      <c r="B274" s="4"/>
      <c r="D274" s="51"/>
    </row>
    <row r="275" spans="1:6" ht="15" x14ac:dyDescent="0.2">
      <c r="A275" s="5" t="s">
        <v>298</v>
      </c>
      <c r="B275" s="4"/>
    </row>
    <row r="276" spans="1:6" ht="15" x14ac:dyDescent="0.2">
      <c r="B276" s="4"/>
    </row>
    <row r="277" spans="1:6" ht="15.75" thickBot="1" x14ac:dyDescent="0.25">
      <c r="A277" s="4" t="s">
        <v>16</v>
      </c>
      <c r="D277" s="22">
        <v>2020</v>
      </c>
      <c r="F277" s="22">
        <v>2019</v>
      </c>
    </row>
    <row r="278" spans="1:6" ht="15" x14ac:dyDescent="0.2">
      <c r="A278" s="5" t="s">
        <v>70</v>
      </c>
      <c r="D278" s="23" t="s">
        <v>17</v>
      </c>
      <c r="F278" s="29" t="s">
        <v>17</v>
      </c>
    </row>
    <row r="279" spans="1:6" x14ac:dyDescent="0.2">
      <c r="D279" s="47"/>
      <c r="F279" s="30"/>
    </row>
    <row r="280" spans="1:6" ht="15" x14ac:dyDescent="0.2">
      <c r="A280" s="4" t="s">
        <v>55</v>
      </c>
      <c r="D280" s="48">
        <f>SUM(D281:D282)</f>
        <v>55673173</v>
      </c>
      <c r="E280" s="48"/>
      <c r="F280" s="48">
        <f t="shared" ref="F280" si="5">SUM(F281:F282)</f>
        <v>36938200</v>
      </c>
    </row>
    <row r="281" spans="1:6" x14ac:dyDescent="0.2">
      <c r="A281" s="5" t="s">
        <v>147</v>
      </c>
      <c r="D281" s="46">
        <v>17305752</v>
      </c>
      <c r="F281" s="32">
        <v>0</v>
      </c>
    </row>
    <row r="282" spans="1:6" x14ac:dyDescent="0.2">
      <c r="A282" s="5" t="s">
        <v>51</v>
      </c>
      <c r="D282" s="46">
        <v>38367421</v>
      </c>
      <c r="F282" s="32">
        <v>36938200</v>
      </c>
    </row>
    <row r="283" spans="1:6" ht="15" x14ac:dyDescent="0.2">
      <c r="A283" s="4" t="s">
        <v>148</v>
      </c>
      <c r="D283" s="48">
        <f>SUM(D284)</f>
        <v>125304019</v>
      </c>
      <c r="E283" s="48"/>
      <c r="F283" s="48">
        <f t="shared" ref="F283" si="6">SUM(F284)</f>
        <v>113009103</v>
      </c>
    </row>
    <row r="284" spans="1:6" x14ac:dyDescent="0.2">
      <c r="A284" s="5" t="s">
        <v>52</v>
      </c>
      <c r="D284" s="46">
        <v>125304019</v>
      </c>
      <c r="F284" s="32">
        <v>113009103</v>
      </c>
    </row>
    <row r="285" spans="1:6" ht="15" x14ac:dyDescent="0.2">
      <c r="A285" s="4" t="s">
        <v>149</v>
      </c>
      <c r="D285" s="48">
        <f>SUM(D286:D290)</f>
        <v>935943</v>
      </c>
      <c r="E285" s="48"/>
      <c r="F285" s="48">
        <f>SUM(F286:F289)</f>
        <v>1787667</v>
      </c>
    </row>
    <row r="286" spans="1:6" x14ac:dyDescent="0.2">
      <c r="A286" s="5" t="s">
        <v>53</v>
      </c>
      <c r="D286" s="46">
        <v>4564313</v>
      </c>
      <c r="F286" s="32">
        <v>3673670</v>
      </c>
    </row>
    <row r="287" spans="1:6" x14ac:dyDescent="0.2">
      <c r="A287" s="5" t="s">
        <v>54</v>
      </c>
      <c r="D287" s="46">
        <v>-4294565</v>
      </c>
      <c r="F287" s="32">
        <v>-3470234</v>
      </c>
    </row>
    <row r="288" spans="1:6" x14ac:dyDescent="0.2">
      <c r="A288" s="5" t="s">
        <v>150</v>
      </c>
      <c r="D288" s="49">
        <v>93419</v>
      </c>
      <c r="F288" s="38">
        <v>3370</v>
      </c>
    </row>
    <row r="289" spans="1:8" x14ac:dyDescent="0.2">
      <c r="A289" s="5" t="s">
        <v>299</v>
      </c>
      <c r="D289" s="46">
        <v>2485685</v>
      </c>
      <c r="F289" s="32">
        <v>1580861</v>
      </c>
    </row>
    <row r="290" spans="1:8" ht="15" thickBot="1" x14ac:dyDescent="0.25">
      <c r="A290" s="5" t="s">
        <v>151</v>
      </c>
      <c r="D290" s="46">
        <v>-1912909</v>
      </c>
      <c r="F290" s="32">
        <v>0</v>
      </c>
    </row>
    <row r="291" spans="1:8" ht="15.75" thickBot="1" x14ac:dyDescent="0.25">
      <c r="A291" s="4" t="s">
        <v>191</v>
      </c>
      <c r="D291" s="50">
        <f>+D280+D283+D285</f>
        <v>181913135</v>
      </c>
      <c r="E291" s="50"/>
      <c r="F291" s="50">
        <f t="shared" ref="F291" si="7">+F280+F283+F285</f>
        <v>151734970</v>
      </c>
    </row>
    <row r="292" spans="1:8" ht="15" thickTop="1" x14ac:dyDescent="0.2">
      <c r="D292" s="47"/>
      <c r="E292" s="30"/>
      <c r="F292" s="60"/>
    </row>
    <row r="293" spans="1:8" ht="15" x14ac:dyDescent="0.2">
      <c r="A293" s="24" t="s">
        <v>21</v>
      </c>
      <c r="D293" s="47"/>
      <c r="E293" s="35"/>
      <c r="F293" s="47"/>
    </row>
    <row r="294" spans="1:8" ht="15" x14ac:dyDescent="0.2">
      <c r="A294" s="4" t="s">
        <v>55</v>
      </c>
      <c r="D294" s="48"/>
      <c r="F294" s="83"/>
    </row>
    <row r="295" spans="1:8" x14ac:dyDescent="0.2">
      <c r="A295" s="5" t="s">
        <v>51</v>
      </c>
      <c r="D295" s="46">
        <v>29106876</v>
      </c>
      <c r="F295" s="59">
        <v>26239877</v>
      </c>
    </row>
    <row r="296" spans="1:8" x14ac:dyDescent="0.2">
      <c r="A296" s="5" t="s">
        <v>271</v>
      </c>
      <c r="D296" s="46">
        <v>2872184</v>
      </c>
      <c r="F296" s="59">
        <v>0</v>
      </c>
    </row>
    <row r="297" spans="1:8" ht="15" thickBot="1" x14ac:dyDescent="0.25">
      <c r="A297" s="5" t="s">
        <v>151</v>
      </c>
      <c r="D297" s="46">
        <v>-2578540</v>
      </c>
      <c r="F297" s="59">
        <v>0</v>
      </c>
    </row>
    <row r="298" spans="1:8" ht="17.25" customHeight="1" x14ac:dyDescent="0.2">
      <c r="A298" s="4" t="s">
        <v>192</v>
      </c>
      <c r="D298" s="54">
        <f>+D295+D296+D297</f>
        <v>29400520</v>
      </c>
      <c r="F298" s="91">
        <f>+F295+F296</f>
        <v>26239877</v>
      </c>
    </row>
    <row r="299" spans="1:8" ht="17.25" customHeight="1" thickBot="1" x14ac:dyDescent="0.25">
      <c r="A299" s="4" t="s">
        <v>256</v>
      </c>
      <c r="D299" s="55">
        <f>+D298+D291</f>
        <v>211313655</v>
      </c>
      <c r="F299" s="53">
        <f>+F298+F291</f>
        <v>177974847</v>
      </c>
      <c r="H299" s="51"/>
    </row>
    <row r="300" spans="1:8" ht="15.75" thickTop="1" x14ac:dyDescent="0.2">
      <c r="B300" s="4"/>
    </row>
    <row r="301" spans="1:8" ht="15" x14ac:dyDescent="0.2">
      <c r="A301" s="4" t="s">
        <v>193</v>
      </c>
      <c r="B301" s="4"/>
    </row>
    <row r="302" spans="1:8" ht="18.75" customHeight="1" x14ac:dyDescent="0.25">
      <c r="A302" s="2" t="s">
        <v>194</v>
      </c>
      <c r="B302" s="1"/>
    </row>
    <row r="304" spans="1:8" ht="15.75" thickBot="1" x14ac:dyDescent="0.25">
      <c r="A304" s="4" t="s">
        <v>16</v>
      </c>
      <c r="D304" s="22">
        <v>2020</v>
      </c>
      <c r="F304" s="22">
        <v>2019</v>
      </c>
    </row>
    <row r="305" spans="1:6" ht="15" x14ac:dyDescent="0.2">
      <c r="A305" s="5" t="s">
        <v>70</v>
      </c>
      <c r="D305" s="23" t="s">
        <v>17</v>
      </c>
      <c r="F305" s="23" t="s">
        <v>17</v>
      </c>
    </row>
    <row r="307" spans="1:6" ht="15" x14ac:dyDescent="0.2">
      <c r="A307" s="4" t="s">
        <v>56</v>
      </c>
      <c r="D307" s="42">
        <f>SUM(D308:D311)</f>
        <v>497721</v>
      </c>
      <c r="E307" s="42"/>
      <c r="F307" s="42">
        <f t="shared" ref="F307" si="8">SUM(F308:F311)</f>
        <v>634932</v>
      </c>
    </row>
    <row r="308" spans="1:6" x14ac:dyDescent="0.2">
      <c r="A308" s="5" t="s">
        <v>300</v>
      </c>
      <c r="D308" s="18">
        <v>156694</v>
      </c>
      <c r="F308" s="18">
        <v>322617</v>
      </c>
    </row>
    <row r="309" spans="1:6" x14ac:dyDescent="0.2">
      <c r="A309" s="5" t="s">
        <v>301</v>
      </c>
      <c r="D309" s="18">
        <v>0</v>
      </c>
      <c r="F309" s="18">
        <v>0</v>
      </c>
    </row>
    <row r="310" spans="1:6" x14ac:dyDescent="0.2">
      <c r="A310" s="5" t="s">
        <v>57</v>
      </c>
      <c r="D310" s="18">
        <v>0</v>
      </c>
      <c r="F310" s="18">
        <v>5195</v>
      </c>
    </row>
    <row r="311" spans="1:6" x14ac:dyDescent="0.2">
      <c r="A311" s="5" t="s">
        <v>302</v>
      </c>
      <c r="D311" s="18">
        <v>341027</v>
      </c>
      <c r="F311" s="18">
        <v>307120</v>
      </c>
    </row>
    <row r="312" spans="1:6" ht="15" x14ac:dyDescent="0.2">
      <c r="A312" s="4" t="s">
        <v>58</v>
      </c>
      <c r="D312" s="42">
        <f>+D313</f>
        <v>317616</v>
      </c>
      <c r="F312" s="42">
        <f>+F313+F314</f>
        <v>322859</v>
      </c>
    </row>
    <row r="313" spans="1:6" x14ac:dyDescent="0.2">
      <c r="A313" s="5" t="s">
        <v>152</v>
      </c>
      <c r="D313" s="18">
        <v>317616</v>
      </c>
      <c r="F313" s="18">
        <v>321666</v>
      </c>
    </row>
    <row r="314" spans="1:6" ht="15" thickBot="1" x14ac:dyDescent="0.25">
      <c r="A314" s="5" t="s">
        <v>59</v>
      </c>
      <c r="D314" s="27">
        <v>572</v>
      </c>
      <c r="F314" s="18">
        <v>1193</v>
      </c>
    </row>
    <row r="315" spans="1:6" ht="15.75" thickBot="1" x14ac:dyDescent="0.25">
      <c r="A315" s="4" t="s">
        <v>60</v>
      </c>
      <c r="D315" s="25">
        <f>+D312+D307</f>
        <v>815337</v>
      </c>
      <c r="F315" s="50">
        <f>+F312+F307</f>
        <v>957791</v>
      </c>
    </row>
    <row r="316" spans="1:6" ht="15" thickTop="1" x14ac:dyDescent="0.2"/>
    <row r="318" spans="1:6" ht="15" x14ac:dyDescent="0.2">
      <c r="A318" s="4" t="s">
        <v>195</v>
      </c>
      <c r="B318" s="4"/>
    </row>
    <row r="319" spans="1:6" x14ac:dyDescent="0.2">
      <c r="A319" s="3" t="s">
        <v>61</v>
      </c>
      <c r="B319" s="3"/>
    </row>
    <row r="320" spans="1:6" ht="15" x14ac:dyDescent="0.2">
      <c r="B320" s="37"/>
    </row>
    <row r="321" spans="1:6" ht="15.75" thickBot="1" x14ac:dyDescent="0.25">
      <c r="A321" s="4" t="s">
        <v>16</v>
      </c>
      <c r="D321" s="22">
        <v>2020</v>
      </c>
      <c r="F321" s="22">
        <v>2019</v>
      </c>
    </row>
    <row r="322" spans="1:6" ht="15" x14ac:dyDescent="0.2">
      <c r="A322" s="5" t="s">
        <v>70</v>
      </c>
      <c r="D322" s="23" t="s">
        <v>17</v>
      </c>
      <c r="F322" s="29" t="s">
        <v>17</v>
      </c>
    </row>
    <row r="323" spans="1:6" ht="15" x14ac:dyDescent="0.2">
      <c r="F323" s="35"/>
    </row>
    <row r="324" spans="1:6" ht="15" x14ac:dyDescent="0.2">
      <c r="A324" s="4" t="s">
        <v>62</v>
      </c>
      <c r="D324" s="42">
        <f>+D325</f>
        <v>5552022</v>
      </c>
      <c r="F324" s="31">
        <f>+F325</f>
        <v>3489987</v>
      </c>
    </row>
    <row r="325" spans="1:6" x14ac:dyDescent="0.2">
      <c r="A325" s="5" t="s">
        <v>63</v>
      </c>
      <c r="D325" s="18">
        <v>5552022</v>
      </c>
      <c r="F325" s="32">
        <v>3489987</v>
      </c>
    </row>
    <row r="326" spans="1:6" ht="15" x14ac:dyDescent="0.2">
      <c r="A326" s="4" t="s">
        <v>64</v>
      </c>
      <c r="D326" s="26">
        <f>+D327</f>
        <v>0</v>
      </c>
      <c r="F326" s="31">
        <f>+F327</f>
        <v>0</v>
      </c>
    </row>
    <row r="327" spans="1:6" ht="15" thickBot="1" x14ac:dyDescent="0.25">
      <c r="A327" s="5" t="s">
        <v>153</v>
      </c>
      <c r="D327" s="27">
        <v>0</v>
      </c>
      <c r="F327" s="32">
        <v>0</v>
      </c>
    </row>
    <row r="328" spans="1:6" ht="15.75" thickBot="1" x14ac:dyDescent="0.25">
      <c r="A328" s="4" t="s">
        <v>65</v>
      </c>
      <c r="D328" s="25">
        <f>+D324+D326</f>
        <v>5552022</v>
      </c>
      <c r="F328" s="81">
        <f>+F324+F326</f>
        <v>3489987</v>
      </c>
    </row>
    <row r="329" spans="1:6" ht="15" thickTop="1" x14ac:dyDescent="0.2">
      <c r="E329" s="15"/>
      <c r="F329" s="76"/>
    </row>
    <row r="330" spans="1:6" ht="15" x14ac:dyDescent="0.2">
      <c r="A330" s="4"/>
      <c r="E330" s="13"/>
      <c r="F330" s="47"/>
    </row>
    <row r="331" spans="1:6" ht="15" x14ac:dyDescent="0.2">
      <c r="A331" s="4" t="s">
        <v>198</v>
      </c>
      <c r="B331" s="4"/>
      <c r="F331" s="47"/>
    </row>
    <row r="332" spans="1:6" ht="15" x14ac:dyDescent="0.25">
      <c r="A332" s="2" t="s">
        <v>196</v>
      </c>
      <c r="B332" s="1"/>
      <c r="F332" s="47"/>
    </row>
    <row r="333" spans="1:6" ht="15" x14ac:dyDescent="0.25">
      <c r="B333" s="1"/>
      <c r="F333" s="47"/>
    </row>
    <row r="334" spans="1:6" ht="15.75" thickBot="1" x14ac:dyDescent="0.25">
      <c r="A334" s="4" t="s">
        <v>16</v>
      </c>
      <c r="D334" s="22">
        <v>2020</v>
      </c>
      <c r="F334" s="22">
        <v>2019</v>
      </c>
    </row>
    <row r="335" spans="1:6" ht="15" x14ac:dyDescent="0.2">
      <c r="A335" s="5" t="s">
        <v>70</v>
      </c>
      <c r="D335" s="23" t="s">
        <v>17</v>
      </c>
      <c r="F335" s="85" t="s">
        <v>17</v>
      </c>
    </row>
    <row r="336" spans="1:6" x14ac:dyDescent="0.2">
      <c r="F336" s="86"/>
    </row>
    <row r="337" spans="1:6" ht="15" x14ac:dyDescent="0.25">
      <c r="A337" s="4" t="s">
        <v>66</v>
      </c>
      <c r="D337" s="146">
        <f>SUM(D338:D340)</f>
        <v>439913</v>
      </c>
      <c r="E337" s="146"/>
      <c r="F337" s="146">
        <f t="shared" ref="F337" si="9">SUM(F338:F340)</f>
        <v>990142</v>
      </c>
    </row>
    <row r="338" spans="1:6" x14ac:dyDescent="0.2">
      <c r="A338" s="5" t="s">
        <v>154</v>
      </c>
      <c r="D338" s="18">
        <v>252135</v>
      </c>
      <c r="F338" s="59">
        <v>830176</v>
      </c>
    </row>
    <row r="339" spans="1:6" x14ac:dyDescent="0.2">
      <c r="A339" s="5" t="s">
        <v>303</v>
      </c>
      <c r="D339" s="18">
        <v>97255</v>
      </c>
      <c r="F339" s="59">
        <v>97071</v>
      </c>
    </row>
    <row r="340" spans="1:6" ht="15" thickBot="1" x14ac:dyDescent="0.25">
      <c r="A340" s="5" t="s">
        <v>304</v>
      </c>
      <c r="D340" s="18">
        <v>90523</v>
      </c>
      <c r="F340" s="59">
        <v>62895</v>
      </c>
    </row>
    <row r="341" spans="1:6" ht="15.75" thickBot="1" x14ac:dyDescent="0.25">
      <c r="A341" s="4" t="s">
        <v>67</v>
      </c>
      <c r="D341" s="25">
        <f>+D337</f>
        <v>439913</v>
      </c>
      <c r="F341" s="81">
        <f>+F337</f>
        <v>990142</v>
      </c>
    </row>
    <row r="342" spans="1:6" ht="15.75" thickTop="1" x14ac:dyDescent="0.2">
      <c r="A342" s="4"/>
      <c r="C342" s="51"/>
      <c r="E342" s="13"/>
    </row>
    <row r="343" spans="1:6" ht="15" x14ac:dyDescent="0.2">
      <c r="A343" s="4"/>
      <c r="E343" s="13"/>
    </row>
    <row r="344" spans="1:6" ht="15" x14ac:dyDescent="0.2">
      <c r="A344" s="4" t="s">
        <v>197</v>
      </c>
      <c r="B344" s="4"/>
    </row>
    <row r="345" spans="1:6" x14ac:dyDescent="0.2">
      <c r="A345" s="2" t="s">
        <v>305</v>
      </c>
    </row>
    <row r="346" spans="1:6" x14ac:dyDescent="0.2">
      <c r="A346" s="2" t="s">
        <v>260</v>
      </c>
    </row>
    <row r="348" spans="1:6" x14ac:dyDescent="0.2">
      <c r="A348" s="2" t="s">
        <v>211</v>
      </c>
    </row>
    <row r="350" spans="1:6" ht="25.5" customHeight="1" thickBot="1" x14ac:dyDescent="0.25">
      <c r="A350" s="106" t="s">
        <v>68</v>
      </c>
      <c r="B350" s="107"/>
      <c r="C350" s="109" t="s">
        <v>306</v>
      </c>
      <c r="D350" s="108" t="s">
        <v>155</v>
      </c>
      <c r="E350" s="109" t="s">
        <v>307</v>
      </c>
      <c r="F350" s="110" t="s">
        <v>69</v>
      </c>
    </row>
    <row r="351" spans="1:6" x14ac:dyDescent="0.2">
      <c r="A351" s="111" t="s">
        <v>70</v>
      </c>
      <c r="B351" s="12"/>
      <c r="C351" s="112"/>
      <c r="D351" s="112"/>
      <c r="E351" s="112"/>
      <c r="F351" s="113"/>
    </row>
    <row r="352" spans="1:6" ht="4.5" customHeight="1" x14ac:dyDescent="0.2">
      <c r="A352" s="114"/>
      <c r="B352" s="12"/>
      <c r="C352" s="12"/>
      <c r="D352" s="12"/>
      <c r="E352" s="112"/>
      <c r="F352" s="113"/>
    </row>
    <row r="353" spans="1:6" x14ac:dyDescent="0.2">
      <c r="A353" s="111" t="s">
        <v>71</v>
      </c>
      <c r="B353" s="12"/>
      <c r="C353" s="115">
        <v>18000000</v>
      </c>
      <c r="D353" s="116">
        <v>0.15</v>
      </c>
      <c r="E353" s="115">
        <v>18000000</v>
      </c>
      <c r="F353" s="117">
        <v>0.15</v>
      </c>
    </row>
    <row r="354" spans="1:6" x14ac:dyDescent="0.2">
      <c r="A354" s="111" t="s">
        <v>72</v>
      </c>
      <c r="B354" s="12"/>
      <c r="C354" s="115">
        <v>21500000</v>
      </c>
      <c r="D354" s="116">
        <v>0.1792</v>
      </c>
      <c r="E354" s="115">
        <v>21500000</v>
      </c>
      <c r="F354" s="117">
        <v>0.1792</v>
      </c>
    </row>
    <row r="355" spans="1:6" x14ac:dyDescent="0.2">
      <c r="A355" s="111" t="s">
        <v>73</v>
      </c>
      <c r="B355" s="12"/>
      <c r="C355" s="115">
        <v>10500000</v>
      </c>
      <c r="D355" s="116">
        <v>8.7499999999999994E-2</v>
      </c>
      <c r="E355" s="115">
        <v>10500000</v>
      </c>
      <c r="F355" s="117">
        <v>8.7499999999999994E-2</v>
      </c>
    </row>
    <row r="356" spans="1:6" x14ac:dyDescent="0.2">
      <c r="A356" s="111" t="s">
        <v>74</v>
      </c>
      <c r="B356" s="12"/>
      <c r="C356" s="115">
        <v>700000</v>
      </c>
      <c r="D356" s="116">
        <v>5.7999999999999996E-3</v>
      </c>
      <c r="E356" s="115">
        <v>700000</v>
      </c>
      <c r="F356" s="117">
        <v>5.7999999999999996E-3</v>
      </c>
    </row>
    <row r="357" spans="1:6" x14ac:dyDescent="0.2">
      <c r="A357" s="111" t="s">
        <v>73</v>
      </c>
      <c r="B357" s="12"/>
      <c r="C357" s="115">
        <v>400000</v>
      </c>
      <c r="D357" s="116">
        <v>3.3E-3</v>
      </c>
      <c r="E357" s="115">
        <v>400000</v>
      </c>
      <c r="F357" s="117">
        <v>3.3E-3</v>
      </c>
    </row>
    <row r="358" spans="1:6" x14ac:dyDescent="0.2">
      <c r="A358" s="111" t="s">
        <v>75</v>
      </c>
      <c r="B358" s="12"/>
      <c r="C358" s="115">
        <v>1260000</v>
      </c>
      <c r="D358" s="116">
        <v>1.0500000000000001E-2</v>
      </c>
      <c r="E358" s="115">
        <v>1260000</v>
      </c>
      <c r="F358" s="117">
        <v>1.0500000000000001E-2</v>
      </c>
    </row>
    <row r="359" spans="1:6" x14ac:dyDescent="0.2">
      <c r="A359" s="111" t="s">
        <v>73</v>
      </c>
      <c r="B359" s="12"/>
      <c r="C359" s="115">
        <v>940000</v>
      </c>
      <c r="D359" s="116">
        <v>7.7999999999999996E-3</v>
      </c>
      <c r="E359" s="115">
        <v>940000</v>
      </c>
      <c r="F359" s="117">
        <v>7.7999999999999996E-3</v>
      </c>
    </row>
    <row r="360" spans="1:6" x14ac:dyDescent="0.2">
      <c r="A360" s="111" t="s">
        <v>76</v>
      </c>
      <c r="B360" s="12"/>
      <c r="C360" s="115">
        <v>200000</v>
      </c>
      <c r="D360" s="116">
        <v>1.6999999999999999E-3</v>
      </c>
      <c r="E360" s="115">
        <v>200000</v>
      </c>
      <c r="F360" s="117">
        <v>1.6999999999999999E-3</v>
      </c>
    </row>
    <row r="361" spans="1:6" x14ac:dyDescent="0.2">
      <c r="A361" s="111" t="s">
        <v>77</v>
      </c>
      <c r="B361" s="12"/>
      <c r="C361" s="115">
        <v>0</v>
      </c>
      <c r="D361" s="116">
        <v>0</v>
      </c>
      <c r="E361" s="115">
        <v>1200000</v>
      </c>
      <c r="F361" s="117">
        <v>0.01</v>
      </c>
    </row>
    <row r="362" spans="1:6" x14ac:dyDescent="0.2">
      <c r="A362" s="111" t="s">
        <v>213</v>
      </c>
      <c r="B362" s="12"/>
      <c r="C362" s="115">
        <v>1200000</v>
      </c>
      <c r="D362" s="116">
        <v>0.01</v>
      </c>
      <c r="E362" s="115">
        <v>0</v>
      </c>
      <c r="F362" s="117">
        <v>0</v>
      </c>
    </row>
    <row r="363" spans="1:6" x14ac:dyDescent="0.2">
      <c r="A363" s="111" t="s">
        <v>78</v>
      </c>
      <c r="B363" s="12"/>
      <c r="C363" s="115">
        <v>365000</v>
      </c>
      <c r="D363" s="116">
        <v>3.0000000000000001E-3</v>
      </c>
      <c r="E363" s="115">
        <v>365000</v>
      </c>
      <c r="F363" s="117">
        <v>3.0000000000000001E-3</v>
      </c>
    </row>
    <row r="364" spans="1:6" x14ac:dyDescent="0.2">
      <c r="A364" s="111" t="s">
        <v>79</v>
      </c>
      <c r="B364" s="12"/>
      <c r="C364" s="115">
        <v>135000</v>
      </c>
      <c r="D364" s="116">
        <v>1.1000000000000001E-3</v>
      </c>
      <c r="E364" s="115">
        <v>135000</v>
      </c>
      <c r="F364" s="117">
        <v>1.1000000000000001E-3</v>
      </c>
    </row>
    <row r="365" spans="1:6" x14ac:dyDescent="0.2">
      <c r="A365" s="111" t="s">
        <v>73</v>
      </c>
      <c r="B365" s="12"/>
      <c r="C365" s="115">
        <v>400000</v>
      </c>
      <c r="D365" s="116">
        <v>3.3E-3</v>
      </c>
      <c r="E365" s="118">
        <v>0</v>
      </c>
      <c r="F365" s="117">
        <v>0</v>
      </c>
    </row>
    <row r="366" spans="1:6" x14ac:dyDescent="0.2">
      <c r="A366" s="111" t="s">
        <v>80</v>
      </c>
      <c r="B366" s="12"/>
      <c r="C366" s="118">
        <v>0</v>
      </c>
      <c r="D366" s="116">
        <v>0</v>
      </c>
      <c r="E366" s="115">
        <v>400000</v>
      </c>
      <c r="F366" s="117">
        <v>3.3E-3</v>
      </c>
    </row>
    <row r="367" spans="1:6" x14ac:dyDescent="0.2">
      <c r="A367" s="111" t="s">
        <v>81</v>
      </c>
      <c r="B367" s="12"/>
      <c r="C367" s="115">
        <v>2410000</v>
      </c>
      <c r="D367" s="116">
        <v>2.01E-2</v>
      </c>
      <c r="E367" s="115">
        <v>2410000</v>
      </c>
      <c r="F367" s="117">
        <v>2.01E-2</v>
      </c>
    </row>
    <row r="368" spans="1:6" x14ac:dyDescent="0.2">
      <c r="A368" s="111" t="s">
        <v>82</v>
      </c>
      <c r="B368" s="12"/>
      <c r="C368" s="115">
        <v>200000</v>
      </c>
      <c r="D368" s="116">
        <v>1.6999999999999999E-3</v>
      </c>
      <c r="E368" s="115">
        <v>200000</v>
      </c>
      <c r="F368" s="117">
        <v>1.6999999999999999E-3</v>
      </c>
    </row>
    <row r="369" spans="1:6" x14ac:dyDescent="0.2">
      <c r="A369" s="111" t="s">
        <v>83</v>
      </c>
      <c r="B369" s="12"/>
      <c r="C369" s="115">
        <v>200000</v>
      </c>
      <c r="D369" s="116">
        <v>1.6999999999999999E-3</v>
      </c>
      <c r="E369" s="115">
        <v>200000</v>
      </c>
      <c r="F369" s="117">
        <v>1.6999999999999999E-3</v>
      </c>
    </row>
    <row r="370" spans="1:6" x14ac:dyDescent="0.2">
      <c r="A370" s="111" t="s">
        <v>84</v>
      </c>
      <c r="B370" s="12"/>
      <c r="C370" s="115">
        <v>70000</v>
      </c>
      <c r="D370" s="116">
        <v>5.9999999999999995E-4</v>
      </c>
      <c r="E370" s="115">
        <v>70000</v>
      </c>
      <c r="F370" s="117">
        <v>5.9999999999999995E-4</v>
      </c>
    </row>
    <row r="371" spans="1:6" x14ac:dyDescent="0.2">
      <c r="A371" s="111" t="s">
        <v>84</v>
      </c>
      <c r="B371" s="12"/>
      <c r="C371" s="115">
        <v>200000</v>
      </c>
      <c r="D371" s="116">
        <v>1.6999999999999999E-3</v>
      </c>
      <c r="E371" s="115">
        <v>200000</v>
      </c>
      <c r="F371" s="117">
        <v>1.6999999999999999E-3</v>
      </c>
    </row>
    <row r="372" spans="1:6" x14ac:dyDescent="0.2">
      <c r="A372" s="111" t="s">
        <v>85</v>
      </c>
      <c r="B372" s="12"/>
      <c r="C372" s="115">
        <v>220000</v>
      </c>
      <c r="D372" s="116">
        <v>1.8E-3</v>
      </c>
      <c r="E372" s="115">
        <v>220000</v>
      </c>
      <c r="F372" s="117">
        <v>1.8E-3</v>
      </c>
    </row>
    <row r="373" spans="1:6" x14ac:dyDescent="0.2">
      <c r="A373" s="111" t="s">
        <v>86</v>
      </c>
      <c r="B373" s="12"/>
      <c r="C373" s="118">
        <v>0</v>
      </c>
      <c r="D373" s="116">
        <v>0</v>
      </c>
      <c r="E373" s="115">
        <v>1000000</v>
      </c>
      <c r="F373" s="117">
        <v>8.3000000000000001E-3</v>
      </c>
    </row>
    <row r="374" spans="1:6" x14ac:dyDescent="0.2">
      <c r="A374" s="111" t="s">
        <v>86</v>
      </c>
      <c r="B374" s="12"/>
      <c r="C374" s="118">
        <v>0</v>
      </c>
      <c r="D374" s="116">
        <v>0</v>
      </c>
      <c r="E374" s="115">
        <v>4400000</v>
      </c>
      <c r="F374" s="117">
        <v>3.6700000000000003E-2</v>
      </c>
    </row>
    <row r="375" spans="1:6" x14ac:dyDescent="0.2">
      <c r="A375" s="111" t="s">
        <v>71</v>
      </c>
      <c r="B375" s="12"/>
      <c r="C375" s="115">
        <v>7644000</v>
      </c>
      <c r="D375" s="116">
        <v>6.3700000000000007E-2</v>
      </c>
      <c r="E375" s="115">
        <v>18600000</v>
      </c>
      <c r="F375" s="117">
        <v>0.155</v>
      </c>
    </row>
    <row r="376" spans="1:6" x14ac:dyDescent="0.2">
      <c r="A376" s="111" t="s">
        <v>77</v>
      </c>
      <c r="B376" s="12"/>
      <c r="C376" s="115">
        <v>2322000</v>
      </c>
      <c r="D376" s="116">
        <v>1.9400000000000001E-2</v>
      </c>
      <c r="E376" s="118">
        <v>0</v>
      </c>
      <c r="F376" s="117">
        <v>0</v>
      </c>
    </row>
    <row r="377" spans="1:6" x14ac:dyDescent="0.2">
      <c r="A377" s="111" t="s">
        <v>73</v>
      </c>
      <c r="B377" s="12"/>
      <c r="C377" s="115">
        <v>1134000</v>
      </c>
      <c r="D377" s="116">
        <v>9.4999999999999998E-3</v>
      </c>
      <c r="E377" s="118">
        <v>0</v>
      </c>
      <c r="F377" s="117">
        <v>0</v>
      </c>
    </row>
    <row r="378" spans="1:6" x14ac:dyDescent="0.2">
      <c r="A378" s="111" t="s">
        <v>71</v>
      </c>
      <c r="B378" s="12"/>
      <c r="C378" s="115">
        <v>3600000</v>
      </c>
      <c r="D378" s="116">
        <v>0.03</v>
      </c>
      <c r="E378" s="118">
        <v>0</v>
      </c>
      <c r="F378" s="117">
        <v>0</v>
      </c>
    </row>
    <row r="379" spans="1:6" x14ac:dyDescent="0.2">
      <c r="A379" s="111" t="s">
        <v>77</v>
      </c>
      <c r="B379" s="12"/>
      <c r="C379" s="115">
        <v>4300000</v>
      </c>
      <c r="D379" s="116">
        <v>3.5799999999999998E-2</v>
      </c>
      <c r="E379" s="118">
        <v>0</v>
      </c>
      <c r="F379" s="117">
        <v>0</v>
      </c>
    </row>
    <row r="380" spans="1:6" x14ac:dyDescent="0.2">
      <c r="A380" s="111" t="s">
        <v>73</v>
      </c>
      <c r="B380" s="12"/>
      <c r="C380" s="115">
        <v>2100000</v>
      </c>
      <c r="D380" s="116">
        <v>1.7500000000000002E-2</v>
      </c>
      <c r="E380" s="118">
        <v>0</v>
      </c>
      <c r="F380" s="117">
        <v>0</v>
      </c>
    </row>
    <row r="381" spans="1:6" x14ac:dyDescent="0.2">
      <c r="A381" s="111" t="s">
        <v>71</v>
      </c>
      <c r="B381" s="12"/>
      <c r="C381" s="115">
        <v>9300000</v>
      </c>
      <c r="D381" s="116">
        <v>7.7499999999999999E-2</v>
      </c>
      <c r="E381" s="118">
        <v>0</v>
      </c>
      <c r="F381" s="117">
        <v>0</v>
      </c>
    </row>
    <row r="382" spans="1:6" x14ac:dyDescent="0.2">
      <c r="A382" s="111" t="s">
        <v>87</v>
      </c>
      <c r="B382" s="12"/>
      <c r="C382" s="115">
        <v>3750000</v>
      </c>
      <c r="D382" s="116">
        <v>3.1300000000000001E-2</v>
      </c>
      <c r="E382" s="115">
        <v>3750000</v>
      </c>
      <c r="F382" s="117">
        <v>3.1300000000000001E-2</v>
      </c>
    </row>
    <row r="383" spans="1:6" x14ac:dyDescent="0.2">
      <c r="A383" s="111" t="s">
        <v>88</v>
      </c>
      <c r="B383" s="12"/>
      <c r="C383" s="115">
        <v>1950000</v>
      </c>
      <c r="D383" s="116">
        <v>1.6299999999999999E-2</v>
      </c>
      <c r="E383" s="115">
        <v>1950000</v>
      </c>
      <c r="F383" s="117">
        <v>1.6299999999999999E-2</v>
      </c>
    </row>
    <row r="384" spans="1:6" x14ac:dyDescent="0.2">
      <c r="A384" s="111" t="s">
        <v>77</v>
      </c>
      <c r="B384" s="12"/>
      <c r="C384" s="115">
        <v>17000000</v>
      </c>
      <c r="D384" s="116">
        <v>0.14169999999999999</v>
      </c>
      <c r="E384" s="115">
        <v>21300000</v>
      </c>
      <c r="F384" s="117">
        <v>0.17749999999999999</v>
      </c>
    </row>
    <row r="385" spans="1:6" x14ac:dyDescent="0.2">
      <c r="A385" s="111" t="s">
        <v>73</v>
      </c>
      <c r="B385" s="12"/>
      <c r="C385" s="115">
        <v>2188000</v>
      </c>
      <c r="D385" s="116">
        <v>1.8200000000000001E-2</v>
      </c>
      <c r="E385" s="115">
        <v>4288000</v>
      </c>
      <c r="F385" s="117">
        <v>3.5700000000000003E-2</v>
      </c>
    </row>
    <row r="386" spans="1:6" x14ac:dyDescent="0.2">
      <c r="A386" s="111" t="s">
        <v>73</v>
      </c>
      <c r="B386" s="12"/>
      <c r="C386" s="115">
        <v>5000000</v>
      </c>
      <c r="D386" s="116">
        <v>4.1700000000000001E-2</v>
      </c>
      <c r="E386" s="115">
        <v>0</v>
      </c>
      <c r="F386" s="117">
        <v>0</v>
      </c>
    </row>
    <row r="387" spans="1:6" ht="12" customHeight="1" x14ac:dyDescent="0.2">
      <c r="A387" s="111" t="s">
        <v>89</v>
      </c>
      <c r="B387" s="12"/>
      <c r="C387" s="115">
        <v>0</v>
      </c>
      <c r="D387" s="116">
        <v>0</v>
      </c>
      <c r="E387" s="115">
        <v>5000000</v>
      </c>
      <c r="F387" s="117">
        <v>4.1700000000000001E-2</v>
      </c>
    </row>
    <row r="388" spans="1:6" ht="12.75" customHeight="1" x14ac:dyDescent="0.2">
      <c r="A388" s="111" t="s">
        <v>90</v>
      </c>
      <c r="B388" s="12"/>
      <c r="C388" s="115">
        <v>300000</v>
      </c>
      <c r="D388" s="116">
        <v>2.5000000000000001E-3</v>
      </c>
      <c r="E388" s="115">
        <v>300000</v>
      </c>
      <c r="F388" s="117">
        <v>2.5000000000000001E-3</v>
      </c>
    </row>
    <row r="389" spans="1:6" x14ac:dyDescent="0.2">
      <c r="A389" s="111" t="s">
        <v>91</v>
      </c>
      <c r="B389" s="12"/>
      <c r="C389" s="115">
        <v>132000</v>
      </c>
      <c r="D389" s="116">
        <v>1.1000000000000001E-3</v>
      </c>
      <c r="E389" s="115">
        <v>132000</v>
      </c>
      <c r="F389" s="117">
        <v>1.1000000000000001E-3</v>
      </c>
    </row>
    <row r="390" spans="1:6" x14ac:dyDescent="0.2">
      <c r="A390" s="119" t="s">
        <v>92</v>
      </c>
      <c r="B390" s="120"/>
      <c r="C390" s="121">
        <v>380000</v>
      </c>
      <c r="D390" s="122">
        <v>3.2000000000000002E-3</v>
      </c>
      <c r="E390" s="121">
        <v>380000</v>
      </c>
      <c r="F390" s="123">
        <v>3.2000000000000002E-3</v>
      </c>
    </row>
    <row r="391" spans="1:6" ht="15.75" thickBot="1" x14ac:dyDescent="0.25">
      <c r="A391" s="124" t="s">
        <v>93</v>
      </c>
      <c r="B391" s="125"/>
      <c r="C391" s="126">
        <f>SUM(C353:C390)</f>
        <v>120000000</v>
      </c>
      <c r="D391" s="127">
        <v>1</v>
      </c>
      <c r="E391" s="126">
        <v>120000000</v>
      </c>
      <c r="F391" s="127">
        <v>1</v>
      </c>
    </row>
    <row r="392" spans="1:6" ht="15" thickTop="1" x14ac:dyDescent="0.2"/>
    <row r="393" spans="1:6" ht="15" x14ac:dyDescent="0.25">
      <c r="A393" s="1" t="s">
        <v>199</v>
      </c>
      <c r="B393" s="1"/>
    </row>
    <row r="394" spans="1:6" ht="15" x14ac:dyDescent="0.25">
      <c r="A394" s="2" t="s">
        <v>200</v>
      </c>
      <c r="B394" s="1"/>
    </row>
    <row r="395" spans="1:6" ht="2.25" customHeight="1" x14ac:dyDescent="0.25">
      <c r="B395" s="1"/>
    </row>
    <row r="396" spans="1:6" ht="15.75" thickBot="1" x14ac:dyDescent="0.25">
      <c r="A396" s="4" t="s">
        <v>16</v>
      </c>
      <c r="D396" s="22">
        <v>2020</v>
      </c>
      <c r="F396" s="28">
        <v>2019</v>
      </c>
    </row>
    <row r="397" spans="1:6" ht="15" x14ac:dyDescent="0.2">
      <c r="A397" s="5" t="s">
        <v>70</v>
      </c>
      <c r="D397" s="23" t="s">
        <v>17</v>
      </c>
      <c r="F397" s="29" t="s">
        <v>17</v>
      </c>
    </row>
    <row r="398" spans="1:6" ht="14.25" customHeight="1" x14ac:dyDescent="0.2">
      <c r="A398" s="4" t="s">
        <v>156</v>
      </c>
      <c r="F398" s="35"/>
    </row>
    <row r="399" spans="1:6" x14ac:dyDescent="0.2">
      <c r="A399" s="5" t="s">
        <v>94</v>
      </c>
      <c r="D399" s="18">
        <v>3043528</v>
      </c>
      <c r="F399" s="32">
        <v>1564030</v>
      </c>
    </row>
    <row r="400" spans="1:6" ht="15" thickBot="1" x14ac:dyDescent="0.25">
      <c r="A400" s="5" t="s">
        <v>95</v>
      </c>
      <c r="D400" s="18">
        <v>12575740</v>
      </c>
      <c r="F400" s="32">
        <v>12728524</v>
      </c>
    </row>
    <row r="401" spans="1:10" ht="16.5" customHeight="1" thickBot="1" x14ac:dyDescent="0.25">
      <c r="A401" s="4" t="s">
        <v>157</v>
      </c>
      <c r="D401" s="25">
        <f>+D399+D400</f>
        <v>15619268</v>
      </c>
      <c r="F401" s="34">
        <f>+F399+F400</f>
        <v>14292554</v>
      </c>
    </row>
    <row r="402" spans="1:10" ht="15" thickTop="1" x14ac:dyDescent="0.2"/>
    <row r="403" spans="1:10" ht="15" x14ac:dyDescent="0.25">
      <c r="A403" s="136" t="s">
        <v>201</v>
      </c>
      <c r="B403" s="136"/>
      <c r="C403" s="40"/>
      <c r="D403" s="40"/>
      <c r="E403" s="40"/>
      <c r="F403" s="40"/>
    </row>
    <row r="404" spans="1:10" ht="15" x14ac:dyDescent="0.25">
      <c r="A404" s="40" t="s">
        <v>202</v>
      </c>
      <c r="B404" s="136"/>
      <c r="C404" s="40"/>
      <c r="D404" s="40"/>
      <c r="E404" s="40"/>
      <c r="F404" s="40"/>
    </row>
    <row r="405" spans="1:10" ht="15" x14ac:dyDescent="0.25">
      <c r="A405" s="40"/>
      <c r="B405" s="136"/>
      <c r="C405" s="40"/>
      <c r="D405" s="40"/>
      <c r="E405" s="40"/>
      <c r="F405" s="40"/>
    </row>
    <row r="406" spans="1:10" ht="15" x14ac:dyDescent="0.2">
      <c r="A406" s="137" t="s">
        <v>16</v>
      </c>
      <c r="B406" s="40"/>
      <c r="C406" s="40"/>
      <c r="D406" s="138" t="s">
        <v>96</v>
      </c>
      <c r="E406" s="40"/>
      <c r="F406" s="138" t="s">
        <v>97</v>
      </c>
    </row>
    <row r="407" spans="1:10" ht="15.75" thickBot="1" x14ac:dyDescent="0.25">
      <c r="A407" s="137" t="s">
        <v>70</v>
      </c>
      <c r="B407" s="40"/>
      <c r="C407" s="40"/>
      <c r="D407" s="139" t="s">
        <v>17</v>
      </c>
      <c r="E407" s="40"/>
      <c r="F407" s="139" t="s">
        <v>17</v>
      </c>
    </row>
    <row r="408" spans="1:10" x14ac:dyDescent="0.2">
      <c r="A408" s="40"/>
      <c r="B408" s="40"/>
      <c r="C408" s="40"/>
      <c r="D408" s="40"/>
      <c r="E408" s="40"/>
      <c r="F408" s="40"/>
    </row>
    <row r="409" spans="1:10" x14ac:dyDescent="0.2">
      <c r="A409" s="40" t="s">
        <v>261</v>
      </c>
      <c r="B409" s="40"/>
      <c r="C409" s="40"/>
      <c r="D409" s="132">
        <v>75587</v>
      </c>
      <c r="E409" s="40"/>
      <c r="F409" s="132">
        <v>0</v>
      </c>
      <c r="H409" s="132"/>
      <c r="J409" s="132"/>
    </row>
    <row r="410" spans="1:10" x14ac:dyDescent="0.2">
      <c r="A410" s="40" t="s">
        <v>266</v>
      </c>
      <c r="B410" s="40"/>
      <c r="C410" s="40"/>
      <c r="D410" s="132">
        <v>35226</v>
      </c>
      <c r="E410" s="40"/>
      <c r="F410" s="40"/>
      <c r="H410" s="132"/>
      <c r="J410" s="132"/>
    </row>
    <row r="411" spans="1:10" x14ac:dyDescent="0.2">
      <c r="A411" s="137" t="s">
        <v>158</v>
      </c>
      <c r="B411" s="40"/>
      <c r="C411" s="40"/>
      <c r="D411" s="132">
        <v>49423</v>
      </c>
      <c r="E411" s="40"/>
      <c r="F411" s="141">
        <v>0</v>
      </c>
      <c r="H411" s="132"/>
      <c r="J411" s="132"/>
    </row>
    <row r="412" spans="1:10" x14ac:dyDescent="0.2">
      <c r="A412" s="137" t="s">
        <v>159</v>
      </c>
      <c r="B412" s="40"/>
      <c r="C412" s="40"/>
      <c r="D412" s="132">
        <v>38922</v>
      </c>
      <c r="E412" s="40"/>
      <c r="F412" s="141">
        <v>0</v>
      </c>
      <c r="H412" s="132"/>
      <c r="J412" s="132"/>
    </row>
    <row r="413" spans="1:10" x14ac:dyDescent="0.2">
      <c r="A413" s="137" t="s">
        <v>160</v>
      </c>
      <c r="B413" s="40"/>
      <c r="C413" s="40"/>
      <c r="D413" s="132">
        <v>26112</v>
      </c>
      <c r="E413" s="40"/>
      <c r="F413" s="141">
        <v>0</v>
      </c>
      <c r="H413" s="132"/>
      <c r="J413" s="132"/>
    </row>
    <row r="414" spans="1:10" x14ac:dyDescent="0.2">
      <c r="A414" s="137" t="s">
        <v>245</v>
      </c>
      <c r="B414" s="40"/>
      <c r="C414" s="40"/>
      <c r="D414" s="132">
        <v>0</v>
      </c>
      <c r="E414" s="40"/>
      <c r="F414" s="141">
        <v>48150</v>
      </c>
      <c r="H414" s="132"/>
      <c r="J414" s="132"/>
    </row>
    <row r="415" spans="1:10" x14ac:dyDescent="0.2">
      <c r="A415" s="137" t="s">
        <v>161</v>
      </c>
      <c r="B415" s="40"/>
      <c r="C415" s="40"/>
      <c r="D415" s="132">
        <v>0</v>
      </c>
      <c r="E415" s="40"/>
      <c r="F415" s="141">
        <v>879</v>
      </c>
      <c r="H415" s="132"/>
      <c r="J415" s="132"/>
    </row>
    <row r="416" spans="1:10" x14ac:dyDescent="0.2">
      <c r="A416" s="137" t="s">
        <v>162</v>
      </c>
      <c r="B416" s="40"/>
      <c r="C416" s="40"/>
      <c r="D416" s="132">
        <v>0</v>
      </c>
      <c r="E416" s="140"/>
      <c r="F416" s="141">
        <v>44770</v>
      </c>
      <c r="H416" s="132"/>
      <c r="J416" s="132"/>
    </row>
    <row r="417" spans="1:10" x14ac:dyDescent="0.2">
      <c r="A417" s="137" t="s">
        <v>163</v>
      </c>
      <c r="B417" s="40"/>
      <c r="C417" s="40"/>
      <c r="D417" s="132">
        <v>0</v>
      </c>
      <c r="E417" s="140"/>
      <c r="F417" s="141">
        <v>89607</v>
      </c>
      <c r="H417" s="132"/>
      <c r="J417" s="132"/>
    </row>
    <row r="418" spans="1:10" x14ac:dyDescent="0.2">
      <c r="A418" s="137" t="s">
        <v>164</v>
      </c>
      <c r="B418" s="40"/>
      <c r="C418" s="40"/>
      <c r="D418" s="132">
        <v>0</v>
      </c>
      <c r="E418" s="140"/>
      <c r="F418" s="141">
        <v>28844</v>
      </c>
      <c r="H418" s="132"/>
      <c r="J418" s="132"/>
    </row>
    <row r="419" spans="1:10" x14ac:dyDescent="0.2">
      <c r="A419" s="137" t="s">
        <v>165</v>
      </c>
      <c r="B419" s="40"/>
      <c r="C419" s="40"/>
      <c r="D419" s="132">
        <v>0</v>
      </c>
      <c r="E419" s="140"/>
      <c r="F419" s="141">
        <v>3900</v>
      </c>
      <c r="H419" s="132"/>
      <c r="J419" s="132"/>
    </row>
    <row r="420" spans="1:10" ht="15" thickBot="1" x14ac:dyDescent="0.25">
      <c r="A420" s="137" t="s">
        <v>308</v>
      </c>
      <c r="B420" s="40"/>
      <c r="C420" s="40"/>
      <c r="D420" s="140">
        <v>0</v>
      </c>
      <c r="E420" s="140"/>
      <c r="F420" s="141">
        <v>480</v>
      </c>
      <c r="H420" s="132"/>
      <c r="J420" s="132"/>
    </row>
    <row r="421" spans="1:10" ht="15.75" thickBot="1" x14ac:dyDescent="0.25">
      <c r="A421" s="40"/>
      <c r="B421" s="40"/>
      <c r="C421" s="40"/>
      <c r="D421" s="142">
        <f>SUM(D409:D420)</f>
        <v>225270</v>
      </c>
      <c r="E421" s="40"/>
      <c r="F421" s="142">
        <f>SUM(F409:F420)</f>
        <v>216630</v>
      </c>
      <c r="H421" s="51"/>
      <c r="J421" s="132"/>
    </row>
    <row r="422" spans="1:10" ht="15" thickTop="1" x14ac:dyDescent="0.2">
      <c r="J422" s="132"/>
    </row>
    <row r="423" spans="1:10" x14ac:dyDescent="0.2">
      <c r="A423" s="8" t="s">
        <v>217</v>
      </c>
      <c r="B423" s="8"/>
      <c r="C423" s="8"/>
      <c r="D423" s="8"/>
      <c r="E423" s="8"/>
      <c r="F423" s="8"/>
      <c r="J423" s="132"/>
    </row>
    <row r="424" spans="1:10" x14ac:dyDescent="0.2">
      <c r="A424" s="149" t="s">
        <v>218</v>
      </c>
      <c r="B424" s="149"/>
      <c r="C424" s="149"/>
      <c r="D424" s="149"/>
      <c r="E424" s="149"/>
      <c r="F424" s="149"/>
      <c r="J424" s="132"/>
    </row>
    <row r="425" spans="1:10" x14ac:dyDescent="0.2">
      <c r="A425" s="75" t="s">
        <v>272</v>
      </c>
      <c r="B425" s="75"/>
      <c r="C425" s="75"/>
      <c r="D425" s="75"/>
      <c r="E425" s="75"/>
      <c r="J425" s="132"/>
    </row>
    <row r="426" spans="1:10" x14ac:dyDescent="0.2">
      <c r="A426" s="75"/>
      <c r="B426" s="75"/>
      <c r="C426" s="75"/>
      <c r="D426" s="75"/>
      <c r="E426" s="75"/>
    </row>
    <row r="427" spans="1:10" x14ac:dyDescent="0.2">
      <c r="A427" s="75" t="s">
        <v>246</v>
      </c>
      <c r="B427" s="75"/>
      <c r="C427" s="75"/>
      <c r="D427" s="75"/>
      <c r="E427" s="75"/>
    </row>
    <row r="428" spans="1:10" x14ac:dyDescent="0.2">
      <c r="A428" s="75" t="s">
        <v>215</v>
      </c>
      <c r="B428" s="75"/>
      <c r="C428" s="75"/>
      <c r="D428" s="75"/>
      <c r="E428" s="75"/>
    </row>
    <row r="429" spans="1:10" x14ac:dyDescent="0.2">
      <c r="A429" s="75"/>
      <c r="B429" s="75"/>
      <c r="C429" s="75"/>
      <c r="D429" s="75"/>
      <c r="E429" s="75"/>
    </row>
    <row r="430" spans="1:10" x14ac:dyDescent="0.2">
      <c r="A430" s="75" t="s">
        <v>219</v>
      </c>
      <c r="B430" s="75"/>
      <c r="C430" s="75"/>
      <c r="D430" s="75"/>
      <c r="E430" s="75"/>
    </row>
    <row r="431" spans="1:10" x14ac:dyDescent="0.2">
      <c r="A431" s="75" t="s">
        <v>220</v>
      </c>
      <c r="B431" s="75"/>
      <c r="C431" s="75"/>
      <c r="D431" s="75"/>
      <c r="E431" s="75"/>
    </row>
    <row r="432" spans="1:10" x14ac:dyDescent="0.2">
      <c r="A432" s="75" t="s">
        <v>221</v>
      </c>
      <c r="B432" s="75"/>
      <c r="C432" s="75"/>
      <c r="D432" s="75"/>
      <c r="E432" s="75"/>
    </row>
    <row r="433" spans="1:6" x14ac:dyDescent="0.2">
      <c r="A433" s="75"/>
      <c r="B433" s="75"/>
      <c r="C433" s="75"/>
      <c r="D433" s="75"/>
      <c r="E433" s="75"/>
    </row>
    <row r="434" spans="1:6" x14ac:dyDescent="0.2">
      <c r="A434" s="8" t="s">
        <v>222</v>
      </c>
      <c r="B434" s="8"/>
      <c r="C434" s="8"/>
      <c r="D434" s="8"/>
      <c r="E434" s="8"/>
      <c r="F434" s="8"/>
    </row>
    <row r="435" spans="1:6" x14ac:dyDescent="0.2">
      <c r="A435" s="75" t="s">
        <v>223</v>
      </c>
      <c r="B435" s="75"/>
      <c r="C435" s="75"/>
      <c r="D435" s="75"/>
      <c r="E435" s="75"/>
    </row>
    <row r="436" spans="1:6" x14ac:dyDescent="0.2">
      <c r="A436" s="75" t="s">
        <v>212</v>
      </c>
      <c r="B436" s="75"/>
      <c r="C436" s="75"/>
      <c r="D436" s="75"/>
      <c r="E436" s="75"/>
    </row>
    <row r="437" spans="1:6" x14ac:dyDescent="0.2">
      <c r="A437" s="75"/>
      <c r="B437" s="75"/>
      <c r="C437" s="75"/>
      <c r="D437" s="75"/>
      <c r="E437" s="75"/>
    </row>
    <row r="438" spans="1:6" ht="15" x14ac:dyDescent="0.25">
      <c r="A438" s="7" t="s">
        <v>203</v>
      </c>
      <c r="B438" s="7"/>
      <c r="C438" s="75"/>
      <c r="D438" s="75"/>
      <c r="E438" s="75"/>
    </row>
    <row r="439" spans="1:6" x14ac:dyDescent="0.2">
      <c r="A439" s="75"/>
      <c r="B439" s="75"/>
      <c r="C439" s="75"/>
      <c r="D439" s="75"/>
      <c r="E439" s="75"/>
    </row>
    <row r="440" spans="1:6" x14ac:dyDescent="0.2">
      <c r="A440" s="75" t="s">
        <v>273</v>
      </c>
      <c r="B440" s="75"/>
      <c r="C440" s="75"/>
      <c r="D440" s="75"/>
      <c r="E440" s="75"/>
    </row>
    <row r="441" spans="1:6" x14ac:dyDescent="0.2">
      <c r="A441" s="75" t="s">
        <v>166</v>
      </c>
      <c r="B441" s="75"/>
      <c r="C441" s="75"/>
      <c r="D441" s="75"/>
      <c r="E441" s="75"/>
    </row>
    <row r="442" spans="1:6" x14ac:dyDescent="0.2">
      <c r="A442" s="75"/>
      <c r="B442" s="75"/>
      <c r="C442" s="75"/>
      <c r="D442" s="75"/>
      <c r="E442" s="75"/>
    </row>
    <row r="443" spans="1:6" ht="15" x14ac:dyDescent="0.25">
      <c r="A443" s="7" t="s">
        <v>204</v>
      </c>
      <c r="B443" s="7"/>
      <c r="C443" s="75"/>
      <c r="D443" s="75"/>
      <c r="E443" s="75"/>
    </row>
    <row r="444" spans="1:6" x14ac:dyDescent="0.2">
      <c r="A444" s="75"/>
      <c r="B444" s="75"/>
      <c r="C444" s="75"/>
      <c r="D444" s="75"/>
      <c r="E444" s="75"/>
    </row>
    <row r="445" spans="1:6" x14ac:dyDescent="0.2">
      <c r="A445" s="75" t="s">
        <v>224</v>
      </c>
      <c r="B445" s="75"/>
      <c r="C445" s="75"/>
      <c r="D445" s="75"/>
      <c r="E445" s="75"/>
    </row>
    <row r="446" spans="1:6" x14ac:dyDescent="0.2">
      <c r="A446" s="75" t="s">
        <v>225</v>
      </c>
      <c r="B446" s="75"/>
      <c r="C446" s="75"/>
      <c r="D446" s="75"/>
      <c r="E446" s="75"/>
    </row>
    <row r="447" spans="1:6" x14ac:dyDescent="0.2">
      <c r="A447" s="75" t="s">
        <v>274</v>
      </c>
      <c r="B447" s="75"/>
      <c r="C447" s="75"/>
      <c r="D447" s="75"/>
      <c r="E447" s="75"/>
    </row>
    <row r="448" spans="1:6" x14ac:dyDescent="0.2">
      <c r="A448" s="75"/>
      <c r="B448" s="75"/>
      <c r="C448" s="75"/>
      <c r="D448" s="75"/>
      <c r="E448" s="75"/>
    </row>
    <row r="453" spans="1:5" ht="15" x14ac:dyDescent="0.25">
      <c r="A453" s="1" t="s">
        <v>208</v>
      </c>
      <c r="B453" s="1"/>
      <c r="C453" s="143" t="s">
        <v>207</v>
      </c>
      <c r="D453" s="1"/>
      <c r="E453" s="143" t="s">
        <v>275</v>
      </c>
    </row>
  </sheetData>
  <mergeCells count="17">
    <mergeCell ref="A61:F63"/>
    <mergeCell ref="A65:F67"/>
    <mergeCell ref="A39:F43"/>
    <mergeCell ref="A45:F47"/>
    <mergeCell ref="B49:F49"/>
    <mergeCell ref="A51:F53"/>
    <mergeCell ref="A55:F57"/>
    <mergeCell ref="A7:F8"/>
    <mergeCell ref="A10:F20"/>
    <mergeCell ref="A22:F23"/>
    <mergeCell ref="A25:F26"/>
    <mergeCell ref="A33:F38"/>
    <mergeCell ref="E178:E179"/>
    <mergeCell ref="F178:F179"/>
    <mergeCell ref="A126:F126"/>
    <mergeCell ref="A424:F424"/>
    <mergeCell ref="D178:D179"/>
  </mergeCells>
  <pageMargins left="0.98425196850393704" right="0.70866141732283472" top="1.5748031496062993" bottom="0.74803149606299213" header="0.31496062992125984" footer="0.31496062992125984"/>
  <pageSetup paperSize="9" scale="8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PzrtofZpq82ROPTKFT5y05Jnm7SWXrh7nJMjIlP8jvE=</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gX2sdhanzX4uMdPMNJDpBpY4dWPlgba03nSRL2d1rkM=</DigestValue>
    </Reference>
  </SignedInfo>
  <SignatureValue>IZDAcLtPWzhz3yV2YYLXrKZxVsnMFKH5AclZv1tXPA0BmcSjwXVFCtiBTcZWaSby6BhEgYTX3ysq
JNWt2DI5TcupqM0LRC8Abddz6I8q/lXYs6tbas6sbT6QOrXuQlbCSVet6UkHGvWg6KWfmClrlo3v
DAeImo8whwczYGhlISiu+iUh9ChnTu768azTJMO7ORSXvotrUYMvf1nvvBJNN4rvrpFNwN+3WPRq
O5fKWO69N1vDHQMSRjPOtu+g4YXUFgTEh36zNTg7GGg1S707rGLrUjJ4ERGZ5N1bDYEo8MyolWbR
0eFmFG6NfLUAuy7onCzK1ZCxSELzYfYUBJIqzQ==</SignatureValue>
  <KeyInfo>
    <X509Data>
      <X509Certificate>MIIIAzCCBeugAwIBAgIIVE4VBYBKcpswDQYJKoZIhvcNAQELBQAwWzEXMBUGA1UEBRMOUlVDIDgwMDUwMTcyLTExGjAYBgNVBAMTEUNBLURPQ1VNRU5UQSBTLkEuMRcwFQYDVQQKEw5ET0NVTUVOVEEgUy5BLjELMAkGA1UEBhMCUFkwHhcNMTkwNTMwMTQwMzE1WhcNMjEwNTI5MTQxMzE1WjCBqzELMAkGA1UEBhMCUFkxGDAWBgNVBAQMD1ZFUkdBUkEgUEFDSEVDTzESMBAGA1UEBRMJQ0kzOTA4NzAyMRgwFgYDVQQqDA9HTEFEWVMgRklPUkVMTEExFzAVBgNVBAoMDlBFUlNPTkEgRklTSUNBMREwDwYDVQQLDAhGSVJNQSBGMjEoMCYGA1UEAwwfR0xBRFlTIEZJT1JFTExBIFZFUkdBUkEgUEFDSEVDTzCCASIwDQYJKoZIhvcNAQEBBQADggEPADCCAQoCggEBAMGjjEc6L5ZZsD5BNfX3N+30kFPghxJcbXHHF8P91Bc3B8kl8I4YGwXmtQ8735uAjQAC21MpUCu94QnQ1udaebgGk7Jhpbwn0CNk390+tOF0YuAAuiqOReP4iOju0m91zTFBRz50NbdBvzJFa8J6qQPJlyOgodVNhaAdwrmh2ZhkaL9ZhiFRR949ED/2IFFuMfQUTtdICE/wxXVs8/XK0GXyRdxyx5WJB/D1oYflA6l7lvVekPYDu+ue37nL1TXL2zslBSAPViF8BdqHx9xRbTAkLi3A358xqtpj19kYM/U0rE6UzD5QuDmGF85mckvvWNMLvLF6ZhziAmnEfoc/kZECAwEAAaOCA3gwggN0MAwGA1UdEwEB/wQCMAAwDgYDVR0PAQH/BAQDAgXgMCoGA1UdJQEB/wQgMB4GCCsGAQUFBwMBBggrBgEFBQcDAgYIKwYBBQUHAwQwHQYDVR0OBBYEFCb8ezKhiPEyN8uIWvFf0NiZBBPr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mZ2ZXJnYXJhQHR1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PI109QzcAf9Zani04anVp2PfQtUkJhzJ3V2MMCec+rf0TP8jhbLDRafGsCXajMGGUw4zdvXXaNeyqwsIISCccx/DHW/Y+RF8l+61iBs2gFm0OGnv7Uk8l1GNer7FoGWqV4j3V5wF+ARiipUGZC0AbbvikYaRJjGoNE2doVUnDci9jJ1z5GU6AxpqYEGFn+QBfrYOJa9HXn5ZtWi1HkABjpQFIa9A9XlsszqchLOlfDodQ7jIf+UTJEread03W10+GK4XQTS1ECdLfdUONlJiVhpmo1krYZ6TaOD4fL6ksaxxZGpT9mWF4XyYitQTFKYH5ZG+n1gLJSCJD7ZQIxsR3+tuhU9MNPPyUEQJHRUkLND2wqTDhqq1rOV3kZjgeY/9NEFEghVw7cO79yCuxH/Mx6dwS+uLKSs0yN56uZO0y20SonLWbpwZJJ3ATtMha02ih4mM/g9m+/2cQU/cs1QCi9rjgLzs95WPyILUnEcnK96I/IZQLssQOlIK0DyV9QE94gsvE9hGkzok7WX24iCQrGpEi4g452QrpMWYZPyA4bPRVsckahNNnjPLkZpNi0VA+4dOguFQwMNP0uXP15cfEkj/71YY/57ypXgjkTnt60RCx0yBZavSQNyoe+OBfc+X1jqfXE1pcavXDQfF0vyEHrSmDH11rgvS2ZqWvIf/AT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xrHH9vUt9W51lmn3dRBrxGInXwlxxu3fLNoCZofCuSg=</DigestValue>
      </Reference>
      <Reference URI="/xl/printerSettings/printerSettings1.bin?ContentType=application/vnd.openxmlformats-officedocument.spreadsheetml.printerSettings">
        <DigestMethod Algorithm="http://www.w3.org/2001/04/xmlenc#sha256"/>
        <DigestValue>kZOtkzgPOxpTjLf3wXk0oK9/1T7tKMq+b4mHViW9c2E=</DigestValue>
      </Reference>
      <Reference URI="/xl/sharedStrings.xml?ContentType=application/vnd.openxmlformats-officedocument.spreadsheetml.sharedStrings+xml">
        <DigestMethod Algorithm="http://www.w3.org/2001/04/xmlenc#sha256"/>
        <DigestValue>QXsxo3i2CTcj7reIO9yaskaXnXluT1ghOp32FbEnnOw=</DigestValue>
      </Reference>
      <Reference URI="/xl/styles.xml?ContentType=application/vnd.openxmlformats-officedocument.spreadsheetml.styles+xml">
        <DigestMethod Algorithm="http://www.w3.org/2001/04/xmlenc#sha256"/>
        <DigestValue>LjvgL/kUHTe3iXbID7y/DjJPXvQNbhmUkfx563hEsEk=</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0pJuQZfiCMXQ5uSQewLdHQmlRGEkn5+55HnP8zMNwos=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T79Ib9uf6zBMG4J0jnP+AMKRYjs3WxSB/Cp+1Wi+U9k=</DigestValue>
      </Reference>
    </Manifest>
    <SignatureProperties>
      <SignatureProperty Id="idSignatureTime" Target="#idPackageSignature">
        <mdssi:SignatureTime xmlns:mdssi="http://schemas.openxmlformats.org/package/2006/digital-signature">
          <mdssi:Format>YYYY-MM-DDThh:mm:ssTZD</mdssi:Format>
          <mdssi:Value>2020-06-29T17:10:27Z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2020-06-29T17:10:27Z</xd:SigningTime>
          <xd:SigningCertificate>
            <xd:Cert>
              <xd:CertDigest>
                <DigestMethod Algorithm="http://www.w3.org/2001/04/xmlenc#sha256"/>
                <DigestValue>EvYU+qo+p9gzaL6ALVcp1vT8MstcYoQrLKZJ5gfBgkg=</DigestValue>
              </xd:CertDigest>
              <xd:IssuerSerial>
                <X509IssuerName>C=PY, O=DOCUMENTA S.A., CN=CA-DOCUMENTA S.A., SERIALNUMBER=RUC 80050172-1</X509IssuerName>
                <X509SerialNumber>6074816060740760219</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F7Tb4QU1fKsBj8EEUsQqfOVYhzCcVXkFKqqZCmM5jHQ=</DigestValue>
    </Reference>
    <Reference Type="http://www.w3.org/2000/09/xmldsig#Object" URI="#idOfficeObject">
      <DigestMethod Algorithm="http://www.w3.org/2001/04/xmlenc#sha256"/>
      <DigestValue>ESS4lzHxogDShkxZTRcR1fL61J9UuPWN6loEDL0dNz8=</DigestValue>
    </Reference>
    <Reference Type="http://uri.etsi.org/01903#SignedProperties" URI="#idSignedProperties">
      <Transforms>
        <Transform Algorithm="http://www.w3.org/TR/2001/REC-xml-c14n-20010315"/>
      </Transforms>
      <DigestMethod Algorithm="http://www.w3.org/2001/04/xmlenc#sha256"/>
      <DigestValue>gNCse9lyCfvtkNhHYxrv8oJiv9Xuaviy3k21a41/0UQ=</DigestValue>
    </Reference>
  </SignedInfo>
  <SignatureValue>fNjoOKo+/Xl8zOFHt0Y8zIHXKkO6hAD/a+q6dQpsJKmxaKuXGSbUC95hG1jd6qL4evsFQjWiSxgg
VdXsI59RcxSYnUowJ0ghOPEkakNeDz7BH3xAHQ37GueFK44e0PB34Xzl5fJ/nL3/TKuXCT3cXIlq
xPV6WePbkvedYe0nDXYKLWh4cnX6F5eI/ij5nJCDbwapvjhu7ZAGYp/U17at74sFrg/hJ0sdI/eL
c42C0vzAqCCsqwzbZP1ar/K7nTPCkNBkBs5Ec0AN8w2CNCec8/jrw+T9+0Ji+IZjfaA4YJh6pnoj
k25ftuE0eLp/QJvH+HO45zqwpLeEgvknJrg92Q==</SignatureValue>
  <KeyInfo>
    <X509Data>
      <X509Certificate>MIIIBjCCBe6gAwIBAgIIJvnQ/zUqR8QwDQYJKoZIhvcNAQELBQAwWzEXMBUGA1UEBRMOUlVDIDgwMDUwMTcyLTExGjAYBgNVBAMTEUNBLURPQ1VNRU5UQSBTLkEuMRcwFQYDVQQKEw5ET0NVTUVOVEEgUy5BLjELMAkGA1UEBhMCUFkwHhcNMTkwMzI4MjEzOTM1WhcNMjEwMzI3MjA0OTM1WjCBqTELMAkGA1UEBhMCUFkxGjAYBgNVBAQMEUJPUkdPR05PTiBNT05URVJPMRIwEAYDVQQFEwlDSTEwMjY5MDAxFTATBgNVBCoMDEdVU1RBVk8gTFVJUzEXMBUGA1UECgwOUEVSU09OQSBGSVNJQ0ExETAPBgNVBAsMCEZJUk1BIEYyMScwJQYDVQQDDB5HVVNUQVZPIExVSVMgQk9SR09HTk9OIE1PTlRFUk8wggEiMA0GCSqGSIb3DQEBAQUAA4IBDwAwggEKAoIBAQC+03RZL1HFGmdUs9QUjFOhb8YWEC/vMqUklGax/za3aXrysMnyIevhLQEOg9sAbubN/A+z2hHx7IVvbBxVE7NMXYh6d0rVdOqtFtTwOOnjLOwdhfYgufBSTDO4E1G9cxk+g8mkMINwiPqXzyDeRIG76Tc30/QGMi00xz1wszqWY1y6Kjywm+SUGkmalsZit+w2J2XsoQy2USZ6vnsN+vX3cjCsYuuyAQNpYqk9p+lFKciMQPFWqCbdVPkInKKbuhpkrmw6R1RCU5djAy4aUpM+85D0e+KX4+YGire4a77K3Cy7T84CkRPbnZZY885k1Y0k4EzyyLejudBvcyevxxszAgMBAAGjggN9MIIDeTAMBgNVHRMBAf8EAjAAMA4GA1UdDwEB/wQEAwIF4DAqBgNVHSUBAf8EIDAeBggrBgEFBQcDAQYIKwYBBQUHAwIGCCsGAQUFBwMEMB0GA1UdDgQWBBSJMPK4o7HRvEtvnM9Urh7/DTCGd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ndXN0YXZvYkBuZWdvZml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X5IPdASSk86JBXxQ88zxcAaLQDrg/brbktDB2TNXIL1kRNtWjLRZZRwuQfohTocBV8LYLFk/K5UxcddW3Z5GotSpdKOApGLY7RtYwnftUUdJtplxvQ2+6MAXxWRv+gJ25dX/C1pMmgNcrgTSeZCabss3hOAYVIL3PYN/071YjHasbltHTk5AkbQecu8aqPP9fZPCyu++EWBni9C8eGpyv1+5DNvvIr/tPY1u0KR2U+XbULY2xMDfwxRbNY03cmoKi0J6ACpT3vdwr8AihpR4f9/iXWqqZlWbZVsmAw8/56UG7M9vtp+P22NCU8GdYmLfPypOnsTfGv+795uCT6VhKzRK2d6tNMoGh2HyUqGFEwXq9tD3Zndqa2VGclVkRzWUcO6g9nODB2gYx/jxAuAf1ZZGMhlh4UjCeDodjVfuMebPggAC4mVCLKegMPsrxzWSiQAmzfK/5XWONd1LoGtb99iXQ7jNdUz79xuDuebmJhidO5WlQ7tTRPZ+VlSvubdV/7l7w84e1EhVCxs9IuVn7H2GCey6e+KRym1SNwIPw+CdG5ZzblMOISkGQMNRWe06NNHIWHs1oG0nSzHwhEkmkyob4Ea4NvxovM03mJdHgR9ysbpPzfb/NGjNv7gzNcSQ3na5NUtzYPxKnpGyoDRMBqPswieuqJ30ae5j/SfY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xrHH9vUt9W51lmn3dRBrxGInXwlxxu3fLNoCZofCuSg=</DigestValue>
      </Reference>
      <Reference URI="/xl/printerSettings/printerSettings1.bin?ContentType=application/vnd.openxmlformats-officedocument.spreadsheetml.printerSettings">
        <DigestMethod Algorithm="http://www.w3.org/2001/04/xmlenc#sha256"/>
        <DigestValue>kZOtkzgPOxpTjLf3wXk0oK9/1T7tKMq+b4mHViW9c2E=</DigestValue>
      </Reference>
      <Reference URI="/xl/sharedStrings.xml?ContentType=application/vnd.openxmlformats-officedocument.spreadsheetml.sharedStrings+xml">
        <DigestMethod Algorithm="http://www.w3.org/2001/04/xmlenc#sha256"/>
        <DigestValue>QXsxo3i2CTcj7reIO9yaskaXnXluT1ghOp32FbEnnOw=</DigestValue>
      </Reference>
      <Reference URI="/xl/styles.xml?ContentType=application/vnd.openxmlformats-officedocument.spreadsheetml.styles+xml">
        <DigestMethod Algorithm="http://www.w3.org/2001/04/xmlenc#sha256"/>
        <DigestValue>LjvgL/kUHTe3iXbID7y/DjJPXvQNbhmUkfx563hEsEk=</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0pJuQZfiCMXQ5uSQewLdHQmlRGEkn5+55HnP8zMNwos=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T79Ib9uf6zBMG4J0jnP+AMKRYjs3WxSB/Cp+1Wi+U9k=</DigestValue>
      </Reference>
    </Manifest>
    <SignatureProperties>
      <SignatureProperty Id="idSignatureTime" Target="#idPackageSignature">
        <mdssi:SignatureTime xmlns:mdssi="http://schemas.openxmlformats.org/package/2006/digital-signature">
          <mdssi:Format>YYYY-MM-DDThh:mm:ssTZD</mdssi:Format>
          <mdssi:Value>2020-06-29T17:19:17Z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2020-06-29T17:19:17Z</xd:SigningTime>
          <xd:SigningCertificate>
            <xd:Cert>
              <xd:CertDigest>
                <DigestMethod Algorithm="http://www.w3.org/2001/04/xmlenc#sha256"/>
                <DigestValue>fh4pcfbJ/T9EfZgIjelrZ6EwK3jPAErl4/TvqoJgguQ=</DigestValue>
              </xd:CertDigest>
              <xd:IssuerSerial>
                <X509IssuerName>C=PY, O=DOCUMENTA S.A., CN=CA-DOCUMENTA S.A., SERIALNUMBER=RUC 80050172-1</X509IssuerName>
                <X509SerialNumber>2808505637169416132</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nY3dqCaYUB30fiPDsXxmXHJYmc0=</DigestValue>
    </Reference>
    <Reference URI="#idOfficeObject" Type="http://www.w3.org/2000/09/xmldsig#Object">
      <DigestMethod Algorithm="http://www.w3.org/2000/09/xmldsig#sha1"/>
      <DigestValue>QMYW4Yy1MT3hyq2rcEZwNLQBn7k=</DigestValue>
    </Reference>
    <Reference URI="#idSignedProperties" Type="http://uri.etsi.org/01903#SignedProperties">
      <Transforms>
        <Transform Algorithm="http://www.w3.org/TR/2001/REC-xml-c14n-20010315"/>
      </Transforms>
      <DigestMethod Algorithm="http://www.w3.org/2000/09/xmldsig#sha1"/>
      <DigestValue>jaU8366p1ctPWXFXS5dlCHkASnI=</DigestValue>
    </Reference>
  </SignedInfo>
  <SignatureValue>HGs8w5ABHCO0plLkvcUlUSWgqo28P2VIGnDbMwh9G9U/VuB/qnwDDiFPp3HjTpJfAnSaNLB2GkKi
vTGkPiClnrq9MaA5ji/meULhOxt4PPu7Dzx9uEvOUOBFQisZsph0+kVKBT6qEx61piyI0/+qY1/T
G5Mn9tZQYPrs75tAzqT7CdMEC6sVrEDEnayijxGR6ho0YjQ0U2NfmHE3R8EQHHI+vm69XlsEWeCG
5ZnXq+4QBg3SGdauy1GifJp0w4Rvyl6V3Dt5Se00wGJul5eLhdV8yF6d1uBH/Yp18Csn5gmnj161
ndOzRSLaMEzSSJmrfCUWr9P4/9rJMBx9ObZObA==</SignatureValue>
  <KeyInfo>
    <X509Data>
      <X509Certificate>MIIIDTCCBfWgAwIBAgIIHJdAtyLQitswDQYJKoZIhvcNAQELBQAwWzEXMBUGA1UEBRMOUlVDIDgw
MDUwMTcyLTExGjAYBgNVBAMTEUNBLURPQ1VNRU5UQSBTLkEuMRcwFQYDVQQKEw5ET0NVTUVOVEEg
Uy5BLjELMAkGA1UEBhMCUFkwHhcNMTkwNTA5MTkwNzI4WhcNMjEwNTA4MTkxNzI4WjCBqTELMAkG
A1UEBhMCUFkxGTAXBgNVBAQMEFZFTEFaUVVFWiBBQkVOVEUxEjAQBgNVBAUTCUNJMTA3MzIxOTEW
MBQGA1UEKgwNRkVSTkFORE8gSk9TRTEXMBUGA1UECgwOUEVSU09OQSBGSVNJQ0ExETAPBgNVBAsM
CEZJUk1BIEYyMScwJQYDVQQDDB5GRVJOQU5ETyBKT1NFIFZFTEFaUVVFWiBBQkVOVEUwggEiMA0G
CSqGSIb3DQEBAQUAA4IBDwAwggEKAoIBAQC1U7IV3o/B/FSnpORAfxPB0v9NPnEYFbBAmVWyEApl
4meGf/tYoJWm9s06dT8Oj+OtpxGmsYpfcb0oh1vmNmCp349UH7Ktk/xAjaXtqZoNb0fJOcpk+077
hdiPHuAj2HTgbExc4UjBF76vxDoATDbNIR27jpmrwqAf+0khflaM4uqzufNdS1zomiek3N0F7N/O
RXbZky04KxmO62Kqbz98Xqz/731E8/JcnPGm6Ief27J3xxHgkTDHZTliAeNfizx1Qi8U0fme53m9
Fny30/xZuX/s6ZdloOK20STJ2awd928K/TsvGgbhnM+6ShMpNhemNnZ4KoR9NrqQKXNyqOzDAgMB
AAGjggOEMIIDgDAMBgNVHRMBAf8EAjAAMA4GA1UdDwEB/wQEAwIF4DAqBgNVHSUBAf8EIDAeBggr
BgEFBQcDAQYIKwYBBQUHAwIGCCsGAQUFBwMEMB0GA1UdDgQWBBQ6txr4oEz+J8WC8Z2K23qtyIZM
NTCBlgYIKwYBBQUHAQEEgYkwgYYwOQYIKwYBBQUHMAGGLWh0dHA6Ly93d3cuZG9jdW1lbnRhLmNv
bS5weS9maXJtYWRpZ2l0YWwvb3NjcDBJBggrBgEFBQcwAoY9aHR0cHM6Ly93d3cuZG9jdW1lbnRh
LmNvbS5weS9maXJtYWRpZ2l0YWwvZGVzY2FyZ2FzL2NhZG9jLmNydDAfBgNVHSMEGDAWgBRAJqwm
XGKPxvUCVOSNwRom1u6lsjBPBgNVHR8ESDBGMESgQqBAhj5odHRwczovL3d3dy5kb2N1bWVudGEu
Y29tLnB5L2Zpcm1hZGlnaXRhbC9kZXNjYXJnYXMvY3JsZG9jLmNybDApBgNVHREEIjAggR5mZXJu
YW5kb3ZlbGF6cXVlemFAaG90bWFpbC5jb20wggHdBgNVHSAEggHUMIIB0DCCAcwGDisGAQQBgvk7
AQEBBgEBMIIBuDA/BggrBgEFBQcCARYzaHR0cHM6Ly93d3cuZG9jdW1lbnRhLmNvbS5weS9maXJt
YWRpZ2l0YWwvZGVzY2FyZ2FzMIHABggrBgEFBQcCAjCBsxqBsEVzdGUgZXMgdW4gY2VydGlmaWNh
ZG8gZGUgcGVyc29uYSBm7XNpY2EgY3V5YSBjbGF2ZSBwcml2YWRhIGVzdOEgY29udGVuaWRhIGVu
IHVuIG3zZHVsbyBkZSBoYXJkd2FyZSBzZWd1cm8geSBzdSBmaW5hbGlkYWQgZXMgYXV0ZW50aWNh
ciBhIHN1IHRpdHVsYXIgbyBnZW5lcmFyIGZpcm1hcyBkaWdpdGFsZXMuMIGxBggrBgEFBQcCAjCB
pBqBoVRoaXMgaXMgYW4gZW5kIHVzZXIgY2VydGlmaWNhdGUgd2hvc2UgcHJpdmF0ZSBrZXkgaXMg
ZW1iZWRkZWQgd2l0aGluIGEgc2VjdXJlIGhhcmR3YXJlIG1vZHVsZSB0aGF0IGFpbXMgdG8gYXV0
aGVudGljYXRlIGl0cyBvd25lciBvciBnZW5lcmF0ZSBkaWdpdGFsIHNpZ25hdHVyZXMuMA0GCSqG
SIb3DQEBCwUAA4ICAQC1Ahgt1gGeVj61yqmGWrJOK2Eo9lvfXUUNC1UWLEpRzUCED7z00+OHnOHT
0gDr2LXvStYiLxnYAGqMzQKGc65FaDQKTV3eZ2kD+Q2gprI7Ey8GiZGh74H/6XaaO1H/fh4j51h8
ej+FyuIFoklvp5Pl+fbNkUGYA/CN4NiTEEuC6IYOlKR0KEcKAP2Xzyc+EilGnP5kL6QxorQ3R67D
mvbijcJEDWW3ZYWLzeKlZcWFE0oC9HtRRNN4TTrYsKG2uMvcOTKFavAHk1vKZ1m66d5MkeXX6I2z
QyO+Sx1pvHrK33u1Vu4ZD5niIIP8BusJ5veF/D07zT4Lux1VxgU5BpckoswS6AKPoh/oVl54c+df
RAhVpLRpDXpa6TguWiAOyLWZFwerCTdoppWdGgcQqfEZXrjJqfqAjEXEspbBIrHfBpvsd/fW53Qu
xUuoh9p0g9FBkLuysi4RoCSS+qzybPMjrNDLX1UYRpMxpmLnJiWYiNjDIWoWw3eIoVHFQP/jOGLE
96SNQz95zssuzFB1uiyOT2qCMMEu7XVIfWcwe/FzprqpPUyjFfDICcbjJeS7jtywV4/GjrgEMgG7
7LiQO/f1tha5iNphwooP7BQJASjPgCq13vo17vUL6VBvXG5iZurr5q4R6w5HeynfPFvew7cm0DnR
VPDY2yE64bDZnXXdZA==</X509Certificate>
    </X509Data>
  </KeyInfo>
  <Object xmlns:mdssi="http://schemas.openxmlformats.org/package/2006/digital-signature" Id="idPackageObject">
    <Manifest>
      <Reference URI="/xl/calcChain.xml?ContentType=application/vnd.openxmlformats-officedocument.spreadsheetml.calcChain+xml">
        <DigestMethod Algorithm="http://www.w3.org/2000/09/xmldsig#sha1"/>
        <DigestValue>9s6l6cVq+pfAKZyvih1s2now6n0=</DigestValue>
      </Reference>
      <Reference URI="/xl/worksheets/sheet1.xml?ContentType=application/vnd.openxmlformats-officedocument.spreadsheetml.worksheet+xml">
        <DigestMethod Algorithm="http://www.w3.org/2000/09/xmldsig#sha1"/>
        <DigestValue>IU1eaOcVJUM4DyZ1thxhyw5pvbY=</DigestValue>
      </Reference>
      <Reference URI="/xl/styles.xml?ContentType=application/vnd.openxmlformats-officedocument.spreadsheetml.styles+xml">
        <DigestMethod Algorithm="http://www.w3.org/2000/09/xmldsig#sha1"/>
        <DigestValue>iXuW+vYb75+rzE7lBIy5a09HjNc=</DigestValue>
      </Reference>
      <Reference URI="/xl/printerSettings/printerSettings1.bin?ContentType=application/vnd.openxmlformats-officedocument.spreadsheetml.printerSettings">
        <DigestMethod Algorithm="http://www.w3.org/2000/09/xmldsig#sha1"/>
        <DigestValue>EN/A7diTp7fdeplrIW1W7kWs7Yk=</DigestValue>
      </Reference>
      <Reference URI="/xl/theme/theme1.xml?ContentType=application/vnd.openxmlformats-officedocument.theme+xml">
        <DigestMethod Algorithm="http://www.w3.org/2000/09/xmldsig#sha1"/>
        <DigestValue>NxRce5j61R1JQ0oZ4SHeTW3rgyc=</DigestValue>
      </Reference>
      <Reference URI="/xl/workbook.xml?ContentType=application/vnd.openxmlformats-officedocument.spreadsheetml.sheet.main+xml">
        <DigestMethod Algorithm="http://www.w3.org/2000/09/xmldsig#sha1"/>
        <DigestValue>a7u/hJdKIYeDZWeAJaULY6qnEfU=</DigestValue>
      </Reference>
      <Reference URI="/xl/sharedStrings.xml?ContentType=application/vnd.openxmlformats-officedocument.spreadsheetml.sharedStrings+xml">
        <DigestMethod Algorithm="http://www.w3.org/2000/09/xmldsig#sha1"/>
        <DigestValue>4pEMY8JUiB1eyD1JTvoQdnEB5lU=</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RX74shjW1YcJLwO5SDfe6qzGI30=</DigestValue>
      </Reference>
    </Manifest>
    <SignatureProperties>
      <SignatureProperty Id="idSignatureTime" Target="#idPackageSignature">
        <mdssi:SignatureTime>
          <mdssi:Format>YYYY-MM-DDThh:mm:ssTZD</mdssi:Format>
          <mdssi:Value>2020-06-30T15:55:44Z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Bauti2019va</SignatureComments>
          <WindowsVersion>6.1</WindowsVersion>
          <OfficeVersion>14.0</OfficeVersion>
          <ApplicationVersion>14.0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2020-06-30T15:55:44Z</xd:SigningTime>
          <xd:SigningCertificate>
            <xd:Cert>
              <xd:CertDigest>
                <DigestMethod Algorithm="http://www.w3.org/2000/09/xmldsig#sha1"/>
                <DigestValue>OV87OEiENgUGTLcq/atWIyLWOO0=</DigestValue>
              </xd:CertDigest>
              <xd:IssuerSerial>
                <X509IssuerName>SERIALNUMBER=RUC 80050172-1, CN=CA-DOCUMENTA S.A., O=DOCUMENTA S.A., C=PY</X509IssuerName>
                <X509SerialNumber>2060186509852576475</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Negofin 31.12.19</vt:lpstr>
      <vt:lpstr>'Negofin 31.12.19'!OLE_LINK11</vt:lpstr>
      <vt:lpstr>'Negofin 31.12.19'!OLE_LINK2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 Garay Fernández</dc:creator>
  <cp:lastModifiedBy>Gladys Fiorella Vergara Pacheco</cp:lastModifiedBy>
  <cp:lastPrinted>2019-11-12T16:45:19Z</cp:lastPrinted>
  <dcterms:created xsi:type="dcterms:W3CDTF">2019-04-29T18:29:24Z</dcterms:created>
  <dcterms:modified xsi:type="dcterms:W3CDTF">2020-06-29T17:04:16Z</dcterms:modified>
</cp:coreProperties>
</file>